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0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hladi\Downloads\"/>
    </mc:Choice>
  </mc:AlternateContent>
  <xr:revisionPtr revIDLastSave="0" documentId="13_ncr:1_{FBC966E1-1E1B-4173-9DD4-4E1841298EDC}" xr6:coauthVersionLast="47" xr6:coauthVersionMax="47" xr10:uidLastSave="{00000000-0000-0000-0000-000000000000}"/>
  <bookViews>
    <workbookView xWindow="-108" yWindow="-108" windowWidth="30936" windowHeight="16896" xr2:uid="{9F3862C4-DB33-42AD-A542-E0D02351B78A}"/>
  </bookViews>
  <sheets>
    <sheet name="Č.1" sheetId="15" r:id="rId1"/>
    <sheet name="Č.2" sheetId="24" r:id="rId2"/>
    <sheet name="Č.3" sheetId="25" r:id="rId3"/>
    <sheet name="Č.4" sheetId="26" r:id="rId4"/>
    <sheet name="Č.5" sheetId="27" r:id="rId5"/>
    <sheet name="Č.6" sheetId="28" r:id="rId6"/>
    <sheet name="č.16" sheetId="29" r:id="rId7"/>
    <sheet name="Č.7" sheetId="30" r:id="rId8"/>
    <sheet name="Č.8" sheetId="31" r:id="rId9"/>
    <sheet name="Celkem" sheetId="32" r:id="rId10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G13" i="32" l="1"/>
  <c r="D2" i="32" s="1"/>
  <c r="Y27" i="30"/>
  <c r="W27" i="30"/>
  <c r="W30" i="30" s="1"/>
  <c r="U27" i="30"/>
  <c r="S27" i="30"/>
  <c r="R27" i="29"/>
  <c r="P27" i="29"/>
  <c r="N27" i="29"/>
  <c r="N30" i="29" s="1"/>
  <c r="M28" i="28"/>
  <c r="Q28" i="28"/>
  <c r="O28" i="28"/>
  <c r="U27" i="27"/>
  <c r="U30" i="27" s="1"/>
  <c r="S27" i="27"/>
  <c r="Q27" i="27"/>
  <c r="Q28" i="24"/>
  <c r="O28" i="24"/>
  <c r="M28" i="24"/>
  <c r="D3" i="32"/>
  <c r="D4" i="32"/>
  <c r="D5" i="32"/>
  <c r="D6" i="32"/>
  <c r="D7" i="32"/>
  <c r="D8" i="32"/>
  <c r="D9" i="32"/>
  <c r="K28" i="31"/>
  <c r="I28" i="31"/>
  <c r="K27" i="31"/>
  <c r="I27" i="31"/>
  <c r="K30" i="31"/>
  <c r="I30" i="31"/>
  <c r="Y28" i="30"/>
  <c r="W28" i="30"/>
  <c r="U28" i="30"/>
  <c r="S28" i="30"/>
  <c r="Y30" i="30"/>
  <c r="U30" i="30"/>
  <c r="S30" i="30"/>
  <c r="T28" i="29"/>
  <c r="R28" i="29"/>
  <c r="P28" i="29"/>
  <c r="N28" i="29"/>
  <c r="T27" i="29"/>
  <c r="I31" i="29"/>
  <c r="T30" i="29" s="1"/>
  <c r="I29" i="29"/>
  <c r="I28" i="29"/>
  <c r="Q30" i="28"/>
  <c r="O30" i="28"/>
  <c r="Q27" i="28"/>
  <c r="O27" i="28"/>
  <c r="M27" i="28"/>
  <c r="M30" i="28" s="1"/>
  <c r="W28" i="27"/>
  <c r="U28" i="27"/>
  <c r="S28" i="27"/>
  <c r="Q28" i="27"/>
  <c r="W27" i="27"/>
  <c r="Q30" i="27"/>
  <c r="W30" i="27"/>
  <c r="S30" i="27"/>
  <c r="O28" i="26"/>
  <c r="M28" i="26"/>
  <c r="K28" i="26"/>
  <c r="O27" i="26"/>
  <c r="M27" i="26"/>
  <c r="K27" i="26"/>
  <c r="O30" i="26"/>
  <c r="M30" i="26"/>
  <c r="K30" i="26"/>
  <c r="L30" i="25"/>
  <c r="N30" i="25"/>
  <c r="Q27" i="24"/>
  <c r="O27" i="24"/>
  <c r="M27" i="24"/>
  <c r="Q30" i="24"/>
  <c r="O30" i="24"/>
  <c r="AA28" i="15"/>
  <c r="Y28" i="15"/>
  <c r="W28" i="15"/>
  <c r="U28" i="15"/>
  <c r="S28" i="15"/>
  <c r="Y30" i="15"/>
  <c r="AA27" i="15"/>
  <c r="Y27" i="15"/>
  <c r="W27" i="15"/>
  <c r="U27" i="15"/>
  <c r="U30" i="15" s="1"/>
  <c r="S27" i="15"/>
  <c r="S30" i="15" s="1"/>
  <c r="P30" i="29" l="1"/>
  <c r="M30" i="24"/>
  <c r="R30" i="29"/>
  <c r="W30" i="15"/>
  <c r="AA30" i="15"/>
  <c r="C22" i="31"/>
  <c r="D22" i="31"/>
  <c r="C23" i="31"/>
  <c r="D23" i="31"/>
  <c r="C24" i="31"/>
  <c r="D24" i="31"/>
  <c r="C25" i="31"/>
  <c r="D25" i="31"/>
  <c r="C26" i="31"/>
  <c r="D26" i="31"/>
  <c r="D21" i="31"/>
  <c r="C21" i="31"/>
  <c r="C4" i="31"/>
  <c r="C31" i="31" s="1"/>
  <c r="D4" i="31"/>
  <c r="C5" i="31"/>
  <c r="D5" i="31"/>
  <c r="C6" i="31"/>
  <c r="D6" i="31"/>
  <c r="C7" i="31"/>
  <c r="D7" i="31"/>
  <c r="C8" i="31"/>
  <c r="D8" i="31"/>
  <c r="C9" i="31"/>
  <c r="D9" i="31"/>
  <c r="C10" i="31"/>
  <c r="D10" i="31"/>
  <c r="C11" i="31"/>
  <c r="D11" i="31"/>
  <c r="C12" i="31"/>
  <c r="D12" i="31"/>
  <c r="D3" i="31"/>
  <c r="C3" i="31"/>
  <c r="D29" i="31"/>
  <c r="C29" i="31"/>
  <c r="C28" i="31"/>
  <c r="D28" i="31"/>
  <c r="F28" i="31"/>
  <c r="I31" i="30"/>
  <c r="J31" i="30"/>
  <c r="K31" i="30"/>
  <c r="L31" i="30"/>
  <c r="M31" i="30"/>
  <c r="N31" i="30"/>
  <c r="C22" i="30"/>
  <c r="D22" i="30"/>
  <c r="E22" i="30"/>
  <c r="F22" i="30"/>
  <c r="F31" i="30" s="1"/>
  <c r="G22" i="30"/>
  <c r="G31" i="30" s="1"/>
  <c r="H22" i="30"/>
  <c r="I22" i="30"/>
  <c r="J22" i="30"/>
  <c r="K22" i="30"/>
  <c r="L22" i="30"/>
  <c r="M22" i="30"/>
  <c r="N22" i="30"/>
  <c r="C23" i="30"/>
  <c r="D23" i="30"/>
  <c r="E23" i="30"/>
  <c r="F23" i="30"/>
  <c r="G23" i="30"/>
  <c r="H23" i="30"/>
  <c r="I23" i="30"/>
  <c r="J23" i="30"/>
  <c r="K23" i="30"/>
  <c r="L23" i="30"/>
  <c r="M23" i="30"/>
  <c r="N23" i="30"/>
  <c r="C24" i="30"/>
  <c r="D24" i="30"/>
  <c r="E24" i="30"/>
  <c r="F24" i="30"/>
  <c r="G24" i="30"/>
  <c r="H24" i="30"/>
  <c r="I24" i="30"/>
  <c r="J24" i="30"/>
  <c r="K24" i="30"/>
  <c r="L24" i="30"/>
  <c r="M24" i="30"/>
  <c r="N24" i="30"/>
  <c r="C25" i="30"/>
  <c r="D25" i="30"/>
  <c r="E25" i="30"/>
  <c r="F25" i="30"/>
  <c r="G25" i="30"/>
  <c r="H25" i="30"/>
  <c r="I25" i="30"/>
  <c r="J25" i="30"/>
  <c r="K25" i="30"/>
  <c r="L25" i="30"/>
  <c r="M25" i="30"/>
  <c r="N25" i="30"/>
  <c r="C26" i="30"/>
  <c r="D26" i="30"/>
  <c r="E26" i="30"/>
  <c r="F26" i="30"/>
  <c r="G26" i="30"/>
  <c r="H26" i="30"/>
  <c r="I26" i="30"/>
  <c r="J26" i="30"/>
  <c r="K26" i="30"/>
  <c r="L26" i="30"/>
  <c r="M26" i="30"/>
  <c r="N26" i="30"/>
  <c r="D21" i="30"/>
  <c r="E21" i="30"/>
  <c r="F21" i="30"/>
  <c r="G21" i="30"/>
  <c r="H21" i="30"/>
  <c r="H31" i="30" s="1"/>
  <c r="I21" i="30"/>
  <c r="J21" i="30"/>
  <c r="K21" i="30"/>
  <c r="L21" i="30"/>
  <c r="M21" i="30"/>
  <c r="N21" i="30"/>
  <c r="C21" i="30"/>
  <c r="C4" i="30"/>
  <c r="D4" i="30"/>
  <c r="E4" i="30"/>
  <c r="F4" i="30"/>
  <c r="G4" i="30"/>
  <c r="H4" i="30"/>
  <c r="I4" i="30"/>
  <c r="J4" i="30"/>
  <c r="K4" i="30"/>
  <c r="L4" i="30"/>
  <c r="M4" i="30"/>
  <c r="N4" i="30"/>
  <c r="C5" i="30"/>
  <c r="D5" i="30"/>
  <c r="E5" i="30"/>
  <c r="F5" i="30"/>
  <c r="G5" i="30"/>
  <c r="H5" i="30"/>
  <c r="I5" i="30"/>
  <c r="J5" i="30"/>
  <c r="K5" i="30"/>
  <c r="L5" i="30"/>
  <c r="M5" i="30"/>
  <c r="N5" i="30"/>
  <c r="C6" i="30"/>
  <c r="D6" i="30"/>
  <c r="E6" i="30"/>
  <c r="F6" i="30"/>
  <c r="G6" i="30"/>
  <c r="H6" i="30"/>
  <c r="I6" i="30"/>
  <c r="J6" i="30"/>
  <c r="K6" i="30"/>
  <c r="L6" i="30"/>
  <c r="M6" i="30"/>
  <c r="N6" i="30"/>
  <c r="C7" i="30"/>
  <c r="D7" i="30"/>
  <c r="E7" i="30"/>
  <c r="F7" i="30"/>
  <c r="G7" i="30"/>
  <c r="H7" i="30"/>
  <c r="I7" i="30"/>
  <c r="J7" i="30"/>
  <c r="K7" i="30"/>
  <c r="L7" i="30"/>
  <c r="M7" i="30"/>
  <c r="N7" i="30"/>
  <c r="C8" i="30"/>
  <c r="D8" i="30"/>
  <c r="E8" i="30"/>
  <c r="F8" i="30"/>
  <c r="G8" i="30"/>
  <c r="H8" i="30"/>
  <c r="I8" i="30"/>
  <c r="J8" i="30"/>
  <c r="K8" i="30"/>
  <c r="L8" i="30"/>
  <c r="M8" i="30"/>
  <c r="N8" i="30"/>
  <c r="C9" i="30"/>
  <c r="D9" i="30"/>
  <c r="E9" i="30"/>
  <c r="F9" i="30"/>
  <c r="G9" i="30"/>
  <c r="H9" i="30"/>
  <c r="I9" i="30"/>
  <c r="J9" i="30"/>
  <c r="K9" i="30"/>
  <c r="L9" i="30"/>
  <c r="M9" i="30"/>
  <c r="N9" i="30"/>
  <c r="C10" i="30"/>
  <c r="D10" i="30"/>
  <c r="E10" i="30"/>
  <c r="F10" i="30"/>
  <c r="G10" i="30"/>
  <c r="H10" i="30"/>
  <c r="I10" i="30"/>
  <c r="J10" i="30"/>
  <c r="K10" i="30"/>
  <c r="L10" i="30"/>
  <c r="M10" i="30"/>
  <c r="N10" i="30"/>
  <c r="C11" i="30"/>
  <c r="D11" i="30"/>
  <c r="E11" i="30"/>
  <c r="F11" i="30"/>
  <c r="G11" i="30"/>
  <c r="H11" i="30"/>
  <c r="I11" i="30"/>
  <c r="J11" i="30"/>
  <c r="K11" i="30"/>
  <c r="L11" i="30"/>
  <c r="M11" i="30"/>
  <c r="N11" i="30"/>
  <c r="D3" i="30"/>
  <c r="E3" i="30"/>
  <c r="F3" i="30"/>
  <c r="G3" i="30"/>
  <c r="H3" i="30"/>
  <c r="I3" i="30"/>
  <c r="J3" i="30"/>
  <c r="K3" i="30"/>
  <c r="L3" i="30"/>
  <c r="M3" i="30"/>
  <c r="N3" i="30"/>
  <c r="C3" i="30"/>
  <c r="D29" i="30"/>
  <c r="E29" i="30"/>
  <c r="F29" i="30"/>
  <c r="G29" i="30"/>
  <c r="H29" i="30"/>
  <c r="I29" i="30"/>
  <c r="J29" i="30"/>
  <c r="K29" i="30"/>
  <c r="L29" i="30"/>
  <c r="M29" i="30"/>
  <c r="N29" i="30"/>
  <c r="C29" i="30"/>
  <c r="P28" i="30"/>
  <c r="D28" i="30"/>
  <c r="E28" i="30"/>
  <c r="F28" i="30"/>
  <c r="G28" i="30"/>
  <c r="H28" i="30"/>
  <c r="I28" i="30"/>
  <c r="J28" i="30"/>
  <c r="K28" i="30"/>
  <c r="L28" i="30"/>
  <c r="M28" i="30"/>
  <c r="N28" i="30"/>
  <c r="C28" i="30"/>
  <c r="D31" i="30"/>
  <c r="C22" i="29"/>
  <c r="D22" i="29"/>
  <c r="E22" i="29"/>
  <c r="F22" i="29"/>
  <c r="G22" i="29"/>
  <c r="H22" i="29"/>
  <c r="I22" i="29"/>
  <c r="C23" i="29"/>
  <c r="D23" i="29"/>
  <c r="E23" i="29"/>
  <c r="F23" i="29"/>
  <c r="G23" i="29"/>
  <c r="H23" i="29"/>
  <c r="I23" i="29"/>
  <c r="C24" i="29"/>
  <c r="D24" i="29"/>
  <c r="E24" i="29"/>
  <c r="F24" i="29"/>
  <c r="G24" i="29"/>
  <c r="H24" i="29"/>
  <c r="I24" i="29"/>
  <c r="C25" i="29"/>
  <c r="D25" i="29"/>
  <c r="E25" i="29"/>
  <c r="F25" i="29"/>
  <c r="G25" i="29"/>
  <c r="H25" i="29"/>
  <c r="I25" i="29"/>
  <c r="C26" i="29"/>
  <c r="D26" i="29"/>
  <c r="E26" i="29"/>
  <c r="F26" i="29"/>
  <c r="G26" i="29"/>
  <c r="H26" i="29"/>
  <c r="I26" i="29"/>
  <c r="D21" i="29"/>
  <c r="E21" i="29"/>
  <c r="F21" i="29"/>
  <c r="G21" i="29"/>
  <c r="H21" i="29"/>
  <c r="I21" i="29"/>
  <c r="C21" i="29"/>
  <c r="C4" i="29"/>
  <c r="D4" i="29"/>
  <c r="E4" i="29"/>
  <c r="F4" i="29"/>
  <c r="G4" i="29"/>
  <c r="H4" i="29"/>
  <c r="I4" i="29"/>
  <c r="C5" i="29"/>
  <c r="D5" i="29"/>
  <c r="E5" i="29"/>
  <c r="F5" i="29"/>
  <c r="G5" i="29"/>
  <c r="H5" i="29"/>
  <c r="I5" i="29"/>
  <c r="C6" i="29"/>
  <c r="D6" i="29"/>
  <c r="E6" i="29"/>
  <c r="F6" i="29"/>
  <c r="G6" i="29"/>
  <c r="H6" i="29"/>
  <c r="I6" i="29"/>
  <c r="C7" i="29"/>
  <c r="D7" i="29"/>
  <c r="E7" i="29"/>
  <c r="F7" i="29"/>
  <c r="G7" i="29"/>
  <c r="H7" i="29"/>
  <c r="I7" i="29"/>
  <c r="C8" i="29"/>
  <c r="D8" i="29"/>
  <c r="E8" i="29"/>
  <c r="F8" i="29"/>
  <c r="G8" i="29"/>
  <c r="H8" i="29"/>
  <c r="I8" i="29"/>
  <c r="C9" i="29"/>
  <c r="D9" i="29"/>
  <c r="E9" i="29"/>
  <c r="F9" i="29"/>
  <c r="F31" i="29" s="1"/>
  <c r="G9" i="29"/>
  <c r="H9" i="29"/>
  <c r="I9" i="29"/>
  <c r="C10" i="29"/>
  <c r="D10" i="29"/>
  <c r="E10" i="29"/>
  <c r="F10" i="29"/>
  <c r="G10" i="29"/>
  <c r="H10" i="29"/>
  <c r="I10" i="29"/>
  <c r="C11" i="29"/>
  <c r="D11" i="29"/>
  <c r="E11" i="29"/>
  <c r="F11" i="29"/>
  <c r="G11" i="29"/>
  <c r="H11" i="29"/>
  <c r="I11" i="29"/>
  <c r="D3" i="29"/>
  <c r="E3" i="29"/>
  <c r="F3" i="29"/>
  <c r="G3" i="29"/>
  <c r="H3" i="29"/>
  <c r="I3" i="29"/>
  <c r="C3" i="29"/>
  <c r="D29" i="29"/>
  <c r="E29" i="29"/>
  <c r="F29" i="29"/>
  <c r="G29" i="29"/>
  <c r="H29" i="29"/>
  <c r="C29" i="29"/>
  <c r="K28" i="29"/>
  <c r="H28" i="29"/>
  <c r="G28" i="29"/>
  <c r="F28" i="29"/>
  <c r="E28" i="29"/>
  <c r="D28" i="29"/>
  <c r="C28" i="29"/>
  <c r="C22" i="28"/>
  <c r="D22" i="28"/>
  <c r="D31" i="28" s="1"/>
  <c r="E22" i="28"/>
  <c r="F22" i="28"/>
  <c r="G22" i="28"/>
  <c r="H22" i="28"/>
  <c r="C23" i="28"/>
  <c r="D23" i="28"/>
  <c r="E23" i="28"/>
  <c r="F23" i="28"/>
  <c r="G23" i="28"/>
  <c r="H23" i="28"/>
  <c r="C24" i="28"/>
  <c r="D24" i="28"/>
  <c r="E24" i="28"/>
  <c r="E31" i="28" s="1"/>
  <c r="F24" i="28"/>
  <c r="G24" i="28"/>
  <c r="H24" i="28"/>
  <c r="C25" i="28"/>
  <c r="D25" i="28"/>
  <c r="E25" i="28"/>
  <c r="F25" i="28"/>
  <c r="G25" i="28"/>
  <c r="H25" i="28"/>
  <c r="C26" i="28"/>
  <c r="D26" i="28"/>
  <c r="E26" i="28"/>
  <c r="F26" i="28"/>
  <c r="G26" i="28"/>
  <c r="H26" i="28"/>
  <c r="D21" i="28"/>
  <c r="E21" i="28"/>
  <c r="F21" i="28"/>
  <c r="G21" i="28"/>
  <c r="H21" i="28"/>
  <c r="C21" i="28"/>
  <c r="C4" i="28"/>
  <c r="D4" i="28"/>
  <c r="E4" i="28"/>
  <c r="F4" i="28"/>
  <c r="G4" i="28"/>
  <c r="H4" i="28"/>
  <c r="C5" i="28"/>
  <c r="D5" i="28"/>
  <c r="E5" i="28"/>
  <c r="F5" i="28"/>
  <c r="G5" i="28"/>
  <c r="H5" i="28"/>
  <c r="C6" i="28"/>
  <c r="D6" i="28"/>
  <c r="E6" i="28"/>
  <c r="F6" i="28"/>
  <c r="G6" i="28"/>
  <c r="H6" i="28"/>
  <c r="C7" i="28"/>
  <c r="D7" i="28"/>
  <c r="E7" i="28"/>
  <c r="F7" i="28"/>
  <c r="G7" i="28"/>
  <c r="H7" i="28"/>
  <c r="C8" i="28"/>
  <c r="D8" i="28"/>
  <c r="E8" i="28"/>
  <c r="F8" i="28"/>
  <c r="G8" i="28"/>
  <c r="H8" i="28"/>
  <c r="C9" i="28"/>
  <c r="D9" i="28"/>
  <c r="E9" i="28"/>
  <c r="F9" i="28"/>
  <c r="G9" i="28"/>
  <c r="H9" i="28"/>
  <c r="C10" i="28"/>
  <c r="D10" i="28"/>
  <c r="E10" i="28"/>
  <c r="F10" i="28"/>
  <c r="G10" i="28"/>
  <c r="H10" i="28"/>
  <c r="C11" i="28"/>
  <c r="D11" i="28"/>
  <c r="E11" i="28"/>
  <c r="F11" i="28"/>
  <c r="G11" i="28"/>
  <c r="H11" i="28"/>
  <c r="H3" i="28"/>
  <c r="G3" i="28"/>
  <c r="F3" i="28"/>
  <c r="E3" i="28"/>
  <c r="D3" i="28"/>
  <c r="C3" i="28"/>
  <c r="D28" i="28"/>
  <c r="D29" i="28" s="1"/>
  <c r="E28" i="28"/>
  <c r="F28" i="28"/>
  <c r="G28" i="28"/>
  <c r="H28" i="28"/>
  <c r="C28" i="28"/>
  <c r="C29" i="28" s="1"/>
  <c r="J28" i="28"/>
  <c r="F29" i="28"/>
  <c r="E29" i="28"/>
  <c r="P28" i="15"/>
  <c r="J28" i="24"/>
  <c r="G28" i="25"/>
  <c r="D29" i="25" s="1"/>
  <c r="H28" i="26"/>
  <c r="C29" i="26" s="1"/>
  <c r="N28" i="27"/>
  <c r="J29" i="27" s="1"/>
  <c r="H25" i="27"/>
  <c r="H5" i="27"/>
  <c r="H9" i="27"/>
  <c r="H29" i="27"/>
  <c r="H22" i="27" s="1"/>
  <c r="I29" i="27"/>
  <c r="I25" i="27" s="1"/>
  <c r="D28" i="27"/>
  <c r="E28" i="27"/>
  <c r="F28" i="27"/>
  <c r="G28" i="27"/>
  <c r="H28" i="27"/>
  <c r="I28" i="27"/>
  <c r="J28" i="27"/>
  <c r="K28" i="27"/>
  <c r="L28" i="27"/>
  <c r="C28" i="27"/>
  <c r="D28" i="26"/>
  <c r="E28" i="26"/>
  <c r="F28" i="26"/>
  <c r="C28" i="26"/>
  <c r="D28" i="24"/>
  <c r="E28" i="24"/>
  <c r="F28" i="24"/>
  <c r="G28" i="24"/>
  <c r="H28" i="24"/>
  <c r="C28" i="24"/>
  <c r="I29" i="15"/>
  <c r="H29" i="15"/>
  <c r="H9" i="15" s="1"/>
  <c r="K29" i="15"/>
  <c r="K8" i="15" s="1"/>
  <c r="D28" i="15"/>
  <c r="E28" i="15"/>
  <c r="F28" i="15"/>
  <c r="G28" i="15"/>
  <c r="H28" i="15"/>
  <c r="I28" i="15"/>
  <c r="J28" i="15"/>
  <c r="K28" i="15"/>
  <c r="L28" i="15"/>
  <c r="M28" i="15"/>
  <c r="N28" i="15"/>
  <c r="C28" i="15"/>
  <c r="D28" i="25"/>
  <c r="D3" i="25" l="1"/>
  <c r="D5" i="25"/>
  <c r="D8" i="25"/>
  <c r="D31" i="31"/>
  <c r="C31" i="30"/>
  <c r="E31" i="30"/>
  <c r="G31" i="29"/>
  <c r="E31" i="29"/>
  <c r="D31" i="29"/>
  <c r="H31" i="29"/>
  <c r="C31" i="29"/>
  <c r="H31" i="28"/>
  <c r="C31" i="28"/>
  <c r="F31" i="28"/>
  <c r="G31" i="28"/>
  <c r="G29" i="28"/>
  <c r="H29" i="28"/>
  <c r="D13" i="25"/>
  <c r="D7" i="25"/>
  <c r="D26" i="25"/>
  <c r="D6" i="25"/>
  <c r="D23" i="25"/>
  <c r="D12" i="25"/>
  <c r="D4" i="25"/>
  <c r="D25" i="25"/>
  <c r="D11" i="25"/>
  <c r="D10" i="25"/>
  <c r="D22" i="25"/>
  <c r="D9" i="25"/>
  <c r="D24" i="25"/>
  <c r="C22" i="26"/>
  <c r="C24" i="26"/>
  <c r="C26" i="26"/>
  <c r="C4" i="26"/>
  <c r="C6" i="26"/>
  <c r="C8" i="26"/>
  <c r="C10" i="26"/>
  <c r="C12" i="26"/>
  <c r="C3" i="26"/>
  <c r="C23" i="26"/>
  <c r="C25" i="26"/>
  <c r="C5" i="26"/>
  <c r="C7" i="26"/>
  <c r="C9" i="26"/>
  <c r="C11" i="26"/>
  <c r="C13" i="26"/>
  <c r="C21" i="26"/>
  <c r="F29" i="26"/>
  <c r="E29" i="26"/>
  <c r="D29" i="26"/>
  <c r="J8" i="27"/>
  <c r="J25" i="27"/>
  <c r="J5" i="27"/>
  <c r="J9" i="27"/>
  <c r="J4" i="27"/>
  <c r="J22" i="27"/>
  <c r="J26" i="27"/>
  <c r="J6" i="27"/>
  <c r="J10" i="27"/>
  <c r="J21" i="27"/>
  <c r="J24" i="27"/>
  <c r="J23" i="27"/>
  <c r="J7" i="27"/>
  <c r="J11" i="27"/>
  <c r="J3" i="27"/>
  <c r="J31" i="27" s="1"/>
  <c r="I4" i="27"/>
  <c r="I24" i="27"/>
  <c r="G29" i="27"/>
  <c r="I3" i="27"/>
  <c r="H8" i="27"/>
  <c r="H4" i="27"/>
  <c r="H24" i="27"/>
  <c r="C29" i="27"/>
  <c r="E29" i="27"/>
  <c r="H11" i="27"/>
  <c r="H31" i="27" s="1"/>
  <c r="H7" i="27"/>
  <c r="I21" i="27"/>
  <c r="H23" i="27"/>
  <c r="I8" i="27"/>
  <c r="F29" i="27"/>
  <c r="I7" i="27"/>
  <c r="I23" i="27"/>
  <c r="L29" i="27"/>
  <c r="D29" i="27"/>
  <c r="I10" i="27"/>
  <c r="I6" i="27"/>
  <c r="H21" i="27"/>
  <c r="I26" i="27"/>
  <c r="I22" i="27"/>
  <c r="H3" i="27"/>
  <c r="K29" i="27"/>
  <c r="H10" i="27"/>
  <c r="H6" i="27"/>
  <c r="H26" i="27"/>
  <c r="I11" i="27"/>
  <c r="I9" i="27"/>
  <c r="I5" i="27"/>
  <c r="I22" i="15"/>
  <c r="I24" i="15"/>
  <c r="I26" i="15"/>
  <c r="I6" i="15"/>
  <c r="I9" i="15"/>
  <c r="I4" i="15"/>
  <c r="I12" i="15"/>
  <c r="I21" i="15"/>
  <c r="I7" i="15"/>
  <c r="I3" i="15"/>
  <c r="I11" i="15"/>
  <c r="I23" i="15"/>
  <c r="I25" i="15"/>
  <c r="I10" i="15"/>
  <c r="I5" i="15"/>
  <c r="I8" i="15"/>
  <c r="H24" i="15"/>
  <c r="C29" i="15"/>
  <c r="G29" i="15"/>
  <c r="H11" i="15"/>
  <c r="K10" i="15"/>
  <c r="H3" i="15"/>
  <c r="K25" i="15"/>
  <c r="K23" i="15"/>
  <c r="N29" i="15"/>
  <c r="F29" i="15"/>
  <c r="H8" i="15"/>
  <c r="K7" i="15"/>
  <c r="K5" i="15"/>
  <c r="H22" i="15"/>
  <c r="M29" i="15"/>
  <c r="E29" i="15"/>
  <c r="K12" i="15"/>
  <c r="H5" i="15"/>
  <c r="K4" i="15"/>
  <c r="H21" i="15"/>
  <c r="H6" i="15"/>
  <c r="H26" i="15"/>
  <c r="L29" i="15"/>
  <c r="D29" i="15"/>
  <c r="H10" i="15"/>
  <c r="K9" i="15"/>
  <c r="H25" i="15"/>
  <c r="H23" i="15"/>
  <c r="H7" i="15"/>
  <c r="K24" i="15"/>
  <c r="K22" i="15"/>
  <c r="J29" i="15"/>
  <c r="H12" i="15"/>
  <c r="K11" i="15"/>
  <c r="H4" i="15"/>
  <c r="K3" i="15"/>
  <c r="K21" i="15"/>
  <c r="K6" i="15"/>
  <c r="K26" i="15"/>
  <c r="D31" i="25" l="1"/>
  <c r="C31" i="26"/>
  <c r="E6" i="26"/>
  <c r="E12" i="26"/>
  <c r="E3" i="26"/>
  <c r="E4" i="26"/>
  <c r="E22" i="26"/>
  <c r="E24" i="26"/>
  <c r="E26" i="26"/>
  <c r="E8" i="26"/>
  <c r="E10" i="26"/>
  <c r="E25" i="26"/>
  <c r="E5" i="26"/>
  <c r="E9" i="26"/>
  <c r="E13" i="26"/>
  <c r="E21" i="26"/>
  <c r="E23" i="26"/>
  <c r="E7" i="26"/>
  <c r="E11" i="26"/>
  <c r="D3" i="26"/>
  <c r="D22" i="26"/>
  <c r="D24" i="26"/>
  <c r="D26" i="26"/>
  <c r="D4" i="26"/>
  <c r="D6" i="26"/>
  <c r="D8" i="26"/>
  <c r="D10" i="26"/>
  <c r="D12" i="26"/>
  <c r="D21" i="26"/>
  <c r="D23" i="26"/>
  <c r="D25" i="26"/>
  <c r="D5" i="26"/>
  <c r="D7" i="26"/>
  <c r="D9" i="26"/>
  <c r="D11" i="26"/>
  <c r="D13" i="26"/>
  <c r="F4" i="26"/>
  <c r="F8" i="26"/>
  <c r="F12" i="26"/>
  <c r="F5" i="26"/>
  <c r="F3" i="26"/>
  <c r="F24" i="26"/>
  <c r="F26" i="26"/>
  <c r="F6" i="26"/>
  <c r="F10" i="26"/>
  <c r="F7" i="26"/>
  <c r="F22" i="26"/>
  <c r="F11" i="26"/>
  <c r="F23" i="26"/>
  <c r="F25" i="26"/>
  <c r="F9" i="26"/>
  <c r="F13" i="26"/>
  <c r="F21" i="26"/>
  <c r="K24" i="27"/>
  <c r="K4" i="27"/>
  <c r="K8" i="27"/>
  <c r="K6" i="27"/>
  <c r="K26" i="27"/>
  <c r="K25" i="27"/>
  <c r="K5" i="27"/>
  <c r="K9" i="27"/>
  <c r="K10" i="27"/>
  <c r="K22" i="27"/>
  <c r="K21" i="27"/>
  <c r="K23" i="27"/>
  <c r="K7" i="27"/>
  <c r="K11" i="27"/>
  <c r="K3" i="27"/>
  <c r="L3" i="27"/>
  <c r="L24" i="27"/>
  <c r="L4" i="27"/>
  <c r="L8" i="27"/>
  <c r="L23" i="27"/>
  <c r="L7" i="27"/>
  <c r="L11" i="27"/>
  <c r="L25" i="27"/>
  <c r="L5" i="27"/>
  <c r="L9" i="27"/>
  <c r="L22" i="27"/>
  <c r="L26" i="27"/>
  <c r="L6" i="27"/>
  <c r="L10" i="27"/>
  <c r="L21" i="27"/>
  <c r="E23" i="27"/>
  <c r="E7" i="27"/>
  <c r="E11" i="27"/>
  <c r="E25" i="27"/>
  <c r="E3" i="27"/>
  <c r="E24" i="27"/>
  <c r="E4" i="27"/>
  <c r="E8" i="27"/>
  <c r="E5" i="27"/>
  <c r="E21" i="27"/>
  <c r="E9" i="27"/>
  <c r="E22" i="27"/>
  <c r="E26" i="27"/>
  <c r="E6" i="27"/>
  <c r="E10" i="27"/>
  <c r="F22" i="27"/>
  <c r="F21" i="27"/>
  <c r="F26" i="27"/>
  <c r="F10" i="27"/>
  <c r="F23" i="27"/>
  <c r="F7" i="27"/>
  <c r="F11" i="27"/>
  <c r="F3" i="27"/>
  <c r="F24" i="27"/>
  <c r="F4" i="27"/>
  <c r="F8" i="27"/>
  <c r="F6" i="27"/>
  <c r="F25" i="27"/>
  <c r="F5" i="27"/>
  <c r="F9" i="27"/>
  <c r="I31" i="27"/>
  <c r="C21" i="27"/>
  <c r="C24" i="27"/>
  <c r="C4" i="27"/>
  <c r="C8" i="27"/>
  <c r="C3" i="27"/>
  <c r="C22" i="27"/>
  <c r="C6" i="27"/>
  <c r="C10" i="27"/>
  <c r="C11" i="27"/>
  <c r="C25" i="27"/>
  <c r="C5" i="27"/>
  <c r="C9" i="27"/>
  <c r="C26" i="27"/>
  <c r="C23" i="27"/>
  <c r="C7" i="27"/>
  <c r="D7" i="27"/>
  <c r="D11" i="27"/>
  <c r="D3" i="27"/>
  <c r="D24" i="27"/>
  <c r="D4" i="27"/>
  <c r="D8" i="27"/>
  <c r="D25" i="27"/>
  <c r="D5" i="27"/>
  <c r="D9" i="27"/>
  <c r="D22" i="27"/>
  <c r="D26" i="27"/>
  <c r="D6" i="27"/>
  <c r="D10" i="27"/>
  <c r="D21" i="27"/>
  <c r="D23" i="27"/>
  <c r="G22" i="27"/>
  <c r="G26" i="27"/>
  <c r="G6" i="27"/>
  <c r="G10" i="27"/>
  <c r="G24" i="27"/>
  <c r="G4" i="27"/>
  <c r="G8" i="27"/>
  <c r="G9" i="27"/>
  <c r="G21" i="27"/>
  <c r="G23" i="27"/>
  <c r="G7" i="27"/>
  <c r="G11" i="27"/>
  <c r="G3" i="27"/>
  <c r="G25" i="27"/>
  <c r="G5" i="27"/>
  <c r="D21" i="15"/>
  <c r="D5" i="15"/>
  <c r="D8" i="15"/>
  <c r="D3" i="15"/>
  <c r="D11" i="15"/>
  <c r="D22" i="15"/>
  <c r="D24" i="15"/>
  <c r="D26" i="15"/>
  <c r="D6" i="15"/>
  <c r="D23" i="15"/>
  <c r="D25" i="15"/>
  <c r="D9" i="15"/>
  <c r="D10" i="15"/>
  <c r="D4" i="15"/>
  <c r="D12" i="15"/>
  <c r="D7" i="15"/>
  <c r="L21" i="15"/>
  <c r="L5" i="15"/>
  <c r="L3" i="15"/>
  <c r="L11" i="15"/>
  <c r="L8" i="15"/>
  <c r="L22" i="15"/>
  <c r="L24" i="15"/>
  <c r="L26" i="15"/>
  <c r="L6" i="15"/>
  <c r="L9" i="15"/>
  <c r="L23" i="15"/>
  <c r="L25" i="15"/>
  <c r="L4" i="15"/>
  <c r="L12" i="15"/>
  <c r="L7" i="15"/>
  <c r="L10" i="15"/>
  <c r="I31" i="15"/>
  <c r="M23" i="15"/>
  <c r="M25" i="15"/>
  <c r="M10" i="15"/>
  <c r="M8" i="15"/>
  <c r="M5" i="15"/>
  <c r="M3" i="15"/>
  <c r="M11" i="15"/>
  <c r="M22" i="15"/>
  <c r="M24" i="15"/>
  <c r="M26" i="15"/>
  <c r="M6" i="15"/>
  <c r="M7" i="15"/>
  <c r="M9" i="15"/>
  <c r="M4" i="15"/>
  <c r="M12" i="15"/>
  <c r="M21" i="15"/>
  <c r="H31" i="15"/>
  <c r="G4" i="15"/>
  <c r="G12" i="15"/>
  <c r="G25" i="15"/>
  <c r="G10" i="15"/>
  <c r="G7" i="15"/>
  <c r="G23" i="15"/>
  <c r="G5" i="15"/>
  <c r="G9" i="15"/>
  <c r="G8" i="15"/>
  <c r="G21" i="15"/>
  <c r="G3" i="15"/>
  <c r="G11" i="15"/>
  <c r="G22" i="15"/>
  <c r="G24" i="15"/>
  <c r="G26" i="15"/>
  <c r="G6" i="15"/>
  <c r="E23" i="15"/>
  <c r="E25" i="15"/>
  <c r="E10" i="15"/>
  <c r="E8" i="15"/>
  <c r="E5" i="15"/>
  <c r="E3" i="15"/>
  <c r="E11" i="15"/>
  <c r="E22" i="15"/>
  <c r="E24" i="15"/>
  <c r="E26" i="15"/>
  <c r="E6" i="15"/>
  <c r="E21" i="15"/>
  <c r="E9" i="15"/>
  <c r="E4" i="15"/>
  <c r="E12" i="15"/>
  <c r="E7" i="15"/>
  <c r="K31" i="15"/>
  <c r="F4" i="15"/>
  <c r="F7" i="15"/>
  <c r="F5" i="15"/>
  <c r="F23" i="15"/>
  <c r="F25" i="15"/>
  <c r="F10" i="15"/>
  <c r="F31" i="15" s="1"/>
  <c r="F8" i="15"/>
  <c r="F3" i="15"/>
  <c r="F11" i="15"/>
  <c r="F22" i="15"/>
  <c r="F24" i="15"/>
  <c r="F26" i="15"/>
  <c r="F6" i="15"/>
  <c r="F12" i="15"/>
  <c r="F21" i="15"/>
  <c r="F9" i="15"/>
  <c r="C4" i="15"/>
  <c r="C12" i="15"/>
  <c r="C22" i="15"/>
  <c r="C24" i="15"/>
  <c r="C6" i="15"/>
  <c r="C21" i="15"/>
  <c r="C5" i="15"/>
  <c r="C3" i="15"/>
  <c r="C26" i="15"/>
  <c r="C7" i="15"/>
  <c r="C8" i="15"/>
  <c r="C9" i="15"/>
  <c r="C23" i="15"/>
  <c r="C25" i="15"/>
  <c r="C10" i="15"/>
  <c r="C11" i="15"/>
  <c r="J3" i="15"/>
  <c r="J11" i="15"/>
  <c r="J21" i="15"/>
  <c r="J22" i="15"/>
  <c r="J24" i="15"/>
  <c r="J26" i="15"/>
  <c r="J6" i="15"/>
  <c r="J9" i="15"/>
  <c r="J4" i="15"/>
  <c r="J12" i="15"/>
  <c r="J7" i="15"/>
  <c r="J23" i="15"/>
  <c r="J25" i="15"/>
  <c r="J10" i="15"/>
  <c r="J5" i="15"/>
  <c r="J8" i="15"/>
  <c r="N7" i="15"/>
  <c r="N23" i="15"/>
  <c r="N25" i="15"/>
  <c r="N10" i="15"/>
  <c r="N5" i="15"/>
  <c r="N8" i="15"/>
  <c r="N3" i="15"/>
  <c r="N11" i="15"/>
  <c r="N12" i="15"/>
  <c r="N22" i="15"/>
  <c r="N24" i="15"/>
  <c r="N26" i="15"/>
  <c r="N6" i="15"/>
  <c r="N21" i="15"/>
  <c r="N9" i="15"/>
  <c r="N4" i="15"/>
  <c r="D20" i="31"/>
  <c r="C20" i="31"/>
  <c r="C13" i="31"/>
  <c r="N20" i="15"/>
  <c r="M20" i="15"/>
  <c r="E20" i="15"/>
  <c r="E13" i="15"/>
  <c r="J13" i="15"/>
  <c r="N13" i="15"/>
  <c r="H20" i="30"/>
  <c r="I20" i="30"/>
  <c r="D20" i="30"/>
  <c r="K12" i="30"/>
  <c r="I12" i="30"/>
  <c r="H12" i="28"/>
  <c r="F12" i="28"/>
  <c r="C12" i="28"/>
  <c r="F12" i="29"/>
  <c r="C20" i="29"/>
  <c r="G20" i="29"/>
  <c r="H20" i="29"/>
  <c r="I12" i="27"/>
  <c r="L12" i="27"/>
  <c r="G12" i="27"/>
  <c r="D12" i="27"/>
  <c r="F14" i="26"/>
  <c r="D14" i="26"/>
  <c r="C14" i="26"/>
  <c r="E21" i="25"/>
  <c r="E28" i="25" s="1"/>
  <c r="E29" i="25" s="1"/>
  <c r="C21" i="25"/>
  <c r="C28" i="25" s="1"/>
  <c r="C29" i="25" s="1"/>
  <c r="E3" i="25" l="1"/>
  <c r="E26" i="25"/>
  <c r="E13" i="25"/>
  <c r="E5" i="25"/>
  <c r="E25" i="25"/>
  <c r="E24" i="25"/>
  <c r="E23" i="25"/>
  <c r="E10" i="25"/>
  <c r="E11" i="25"/>
  <c r="E8" i="25"/>
  <c r="E9" i="25"/>
  <c r="E7" i="25"/>
  <c r="E6" i="25"/>
  <c r="E22" i="25"/>
  <c r="E4" i="25"/>
  <c r="E12" i="25"/>
  <c r="C4" i="25"/>
  <c r="C11" i="25"/>
  <c r="C3" i="25"/>
  <c r="C22" i="25"/>
  <c r="C7" i="25"/>
  <c r="C9" i="25"/>
  <c r="C24" i="25"/>
  <c r="C25" i="25"/>
  <c r="C5" i="25"/>
  <c r="C6" i="25"/>
  <c r="C23" i="25"/>
  <c r="C13" i="25"/>
  <c r="C12" i="25"/>
  <c r="C8" i="25"/>
  <c r="C10" i="25"/>
  <c r="C26" i="25"/>
  <c r="F31" i="26"/>
  <c r="E31" i="26"/>
  <c r="D31" i="26"/>
  <c r="G31" i="27"/>
  <c r="L31" i="27"/>
  <c r="D31" i="27"/>
  <c r="F31" i="27"/>
  <c r="K31" i="27"/>
  <c r="E31" i="27"/>
  <c r="C31" i="27"/>
  <c r="E31" i="15"/>
  <c r="G31" i="15"/>
  <c r="M31" i="15"/>
  <c r="N31" i="15"/>
  <c r="L31" i="15"/>
  <c r="C31" i="15"/>
  <c r="D31" i="15"/>
  <c r="J31" i="15"/>
  <c r="E29" i="24"/>
  <c r="G29" i="24"/>
  <c r="D29" i="24"/>
  <c r="H29" i="24"/>
  <c r="F29" i="24"/>
  <c r="C31" i="25" l="1"/>
  <c r="J27" i="25" s="1"/>
  <c r="J30" i="25" s="1"/>
  <c r="E31" i="25"/>
  <c r="H21" i="24"/>
  <c r="H23" i="24"/>
  <c r="H7" i="24"/>
  <c r="H11" i="24"/>
  <c r="H25" i="24"/>
  <c r="H24" i="24"/>
  <c r="H4" i="24"/>
  <c r="H8" i="24"/>
  <c r="H12" i="24"/>
  <c r="H22" i="24"/>
  <c r="H26" i="24"/>
  <c r="H6" i="24"/>
  <c r="H10" i="24"/>
  <c r="H3" i="24"/>
  <c r="H5" i="24"/>
  <c r="H9" i="24"/>
  <c r="G24" i="24"/>
  <c r="G4" i="24"/>
  <c r="G8" i="24"/>
  <c r="G12" i="24"/>
  <c r="G7" i="24"/>
  <c r="G11" i="24"/>
  <c r="G25" i="24"/>
  <c r="G5" i="24"/>
  <c r="G9" i="24"/>
  <c r="G21" i="24"/>
  <c r="G23" i="24"/>
  <c r="G22" i="24"/>
  <c r="G26" i="24"/>
  <c r="G6" i="24"/>
  <c r="G10" i="24"/>
  <c r="G3" i="24"/>
  <c r="F21" i="24"/>
  <c r="F26" i="24"/>
  <c r="F4" i="24"/>
  <c r="F8" i="24"/>
  <c r="F23" i="24"/>
  <c r="F7" i="24"/>
  <c r="F11" i="24"/>
  <c r="F22" i="24"/>
  <c r="F6" i="24"/>
  <c r="F10" i="24"/>
  <c r="F3" i="24"/>
  <c r="F25" i="24"/>
  <c r="F5" i="24"/>
  <c r="F9" i="24"/>
  <c r="F24" i="24"/>
  <c r="F12" i="24"/>
  <c r="D5" i="24"/>
  <c r="D9" i="24"/>
  <c r="D21" i="24"/>
  <c r="D11" i="24"/>
  <c r="D22" i="24"/>
  <c r="D26" i="24"/>
  <c r="D6" i="24"/>
  <c r="D10" i="24"/>
  <c r="D3" i="24"/>
  <c r="D25" i="24"/>
  <c r="D23" i="24"/>
  <c r="D7" i="24"/>
  <c r="D24" i="24"/>
  <c r="D4" i="24"/>
  <c r="D31" i="24" s="1"/>
  <c r="D8" i="24"/>
  <c r="D12" i="24"/>
  <c r="E23" i="24"/>
  <c r="E7" i="24"/>
  <c r="E11" i="24"/>
  <c r="E6" i="24"/>
  <c r="E10" i="24"/>
  <c r="E3" i="24"/>
  <c r="E24" i="24"/>
  <c r="E4" i="24"/>
  <c r="E8" i="24"/>
  <c r="E12" i="24"/>
  <c r="E22" i="24"/>
  <c r="E26" i="24"/>
  <c r="E25" i="24"/>
  <c r="E5" i="24"/>
  <c r="E9" i="24"/>
  <c r="E21" i="24"/>
  <c r="E31" i="24"/>
  <c r="C29" i="24"/>
  <c r="G31" i="24" l="1"/>
  <c r="H31" i="24"/>
  <c r="C22" i="24"/>
  <c r="C26" i="24"/>
  <c r="C6" i="24"/>
  <c r="C10" i="24"/>
  <c r="C25" i="24"/>
  <c r="C23" i="24"/>
  <c r="C7" i="24"/>
  <c r="C5" i="24"/>
  <c r="C9" i="24"/>
  <c r="C21" i="24"/>
  <c r="C11" i="24"/>
  <c r="C24" i="24"/>
  <c r="C4" i="24"/>
  <c r="C8" i="24"/>
  <c r="C12" i="24"/>
  <c r="F31" i="24"/>
  <c r="C3" i="24"/>
  <c r="C31" i="24" l="1"/>
</calcChain>
</file>

<file path=xl/sharedStrings.xml><?xml version="1.0" encoding="utf-8"?>
<sst xmlns="http://schemas.openxmlformats.org/spreadsheetml/2006/main" count="362" uniqueCount="70">
  <si>
    <t>hodiny</t>
  </si>
  <si>
    <t>0-1</t>
  </si>
  <si>
    <t>1-2</t>
  </si>
  <si>
    <t>2-3</t>
  </si>
  <si>
    <t>3-4</t>
  </si>
  <si>
    <t>4-5</t>
  </si>
  <si>
    <t>5-6</t>
  </si>
  <si>
    <t>6-7</t>
  </si>
  <si>
    <t>7-8</t>
  </si>
  <si>
    <t>8-9</t>
  </si>
  <si>
    <t>9-10</t>
  </si>
  <si>
    <t>10-11</t>
  </si>
  <si>
    <t>11-12</t>
  </si>
  <si>
    <t>13-14</t>
  </si>
  <si>
    <t>14-15</t>
  </si>
  <si>
    <t>15-16</t>
  </si>
  <si>
    <t>16-17</t>
  </si>
  <si>
    <t>17-18</t>
  </si>
  <si>
    <t>18-19</t>
  </si>
  <si>
    <t>19-20</t>
  </si>
  <si>
    <t>21-22</t>
  </si>
  <si>
    <t>22-23</t>
  </si>
  <si>
    <t>23-24</t>
  </si>
  <si>
    <t>12-13</t>
  </si>
  <si>
    <t>20 21</t>
  </si>
  <si>
    <t>CELKEM</t>
  </si>
  <si>
    <t>počet nasčítaných hodin</t>
  </si>
  <si>
    <t>1--&gt;2</t>
  </si>
  <si>
    <t>1--&gt;3</t>
  </si>
  <si>
    <t>2--&gt;1</t>
  </si>
  <si>
    <t>2--&gt;3</t>
  </si>
  <si>
    <t>3--&gt;1</t>
  </si>
  <si>
    <t>3--&gt;2</t>
  </si>
  <si>
    <t>1--&gt;4</t>
  </si>
  <si>
    <t>2--&gt;4</t>
  </si>
  <si>
    <t>3--&gt;4</t>
  </si>
  <si>
    <t>4--&gt;2</t>
  </si>
  <si>
    <t>4--&gt;3</t>
  </si>
  <si>
    <t>4--&gt;1</t>
  </si>
  <si>
    <t>Bod č. 2</t>
  </si>
  <si>
    <t>Bod č. 3</t>
  </si>
  <si>
    <t>Bod č. 8</t>
  </si>
  <si>
    <t>Bod č. 5</t>
  </si>
  <si>
    <t>Bod č. 4</t>
  </si>
  <si>
    <t>Bod č. 1</t>
  </si>
  <si>
    <t>5--&gt;3</t>
  </si>
  <si>
    <t>5--&gt;4</t>
  </si>
  <si>
    <t>1--&gt;5</t>
  </si>
  <si>
    <t>3--&gt;5</t>
  </si>
  <si>
    <t>2--&gt;5</t>
  </si>
  <si>
    <t>4--&gt;5</t>
  </si>
  <si>
    <t>Bod č. 7</t>
  </si>
  <si>
    <t>Bod č. 6</t>
  </si>
  <si>
    <t>celkem:</t>
  </si>
  <si>
    <t>celk.</t>
  </si>
  <si>
    <t>Z</t>
  </si>
  <si>
    <t>Do</t>
  </si>
  <si>
    <t>Bod č. 16-auta</t>
  </si>
  <si>
    <t>Počet cyklistů za 24 hodin</t>
  </si>
  <si>
    <t>Číslo sčítacího stanoviště</t>
  </si>
  <si>
    <t>Místo</t>
  </si>
  <si>
    <t>EV7, Labská - východ</t>
  </si>
  <si>
    <t>Špindlerův most - jih</t>
  </si>
  <si>
    <t>Špindlerův most - sever</t>
  </si>
  <si>
    <t>Cyklostezka Podlusky</t>
  </si>
  <si>
    <t>Kruhový objezd, ulice Jungmannova u ZUŠ</t>
  </si>
  <si>
    <t>Okružní křižovatka u Kauflandu (ulice 9. května)</t>
  </si>
  <si>
    <t>Křižovatka (ulice K Řípu)</t>
  </si>
  <si>
    <t>Podíl na celkovém počtu cyklistů (%)</t>
  </si>
  <si>
    <t>EV7, Labská-západ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</si>
</sst>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8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</font>
    <font>
      <b/>
      <sz val="14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10"/>
      <color theme="1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sz val="11"/>
      <color rgb="FFFF0000"/>
      <name val="Calibri"/>
      <family val="2"/>
      <charset val="238"/>
    </font>
    <font>
      <b/>
      <sz val="11"/>
      <name val="Calibri"/>
      <family val="2"/>
      <charset val="238"/>
      <scheme val="minor"/>
    </font>
  </fonts>
  <fills count="10">
    <fill>
      <patternFill patternType="none"/>
    </fill>
    <fill>
      <patternFill patternType="gray125"/>
    </fill>
    <fill>
      <patternFill patternType="solid">
        <fgColor theme="0" tint="-0.34998626667073579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6" tint="0.39997558519241921"/>
        <bgColor indexed="64"/>
      </patternFill>
    </fill>
  </fills>
  <borders count="23">
    <border>
      <left/>
      <right/>
      <top/>
      <bottom/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thin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medium">
        <color auto="1"/>
      </left>
      <right/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auto="1"/>
      </right>
      <top style="medium">
        <color indexed="64"/>
      </top>
      <bottom style="medium">
        <color auto="1"/>
      </bottom>
      <diagonal/>
    </border>
    <border>
      <left style="thin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auto="1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auto="1"/>
      </right>
      <top style="thin">
        <color auto="1"/>
      </top>
      <bottom/>
      <diagonal/>
    </border>
  </borders>
  <cellStyleXfs count="1">
    <xf numFmtId="0" fontId="0" fillId="0" borderId="0"/>
  </cellStyleXfs>
  <cellXfs count="70">
    <xf numFmtId="0" fontId="0" fillId="0" borderId="0" xfId="0"/>
    <xf numFmtId="14" fontId="2" fillId="0" borderId="0" xfId="0" applyNumberFormat="1" applyFont="1"/>
    <xf numFmtId="0" fontId="0" fillId="0" borderId="0" xfId="0" applyAlignment="1">
      <alignment horizontal="center"/>
    </xf>
    <xf numFmtId="1" fontId="1" fillId="6" borderId="6" xfId="0" applyNumberFormat="1" applyFont="1" applyFill="1" applyBorder="1" applyAlignment="1">
      <alignment horizontal="center" vertical="center"/>
    </xf>
    <xf numFmtId="1" fontId="4" fillId="2" borderId="9" xfId="0" applyNumberFormat="1" applyFont="1" applyFill="1" applyBorder="1" applyAlignment="1">
      <alignment horizontal="center" vertical="center"/>
    </xf>
    <xf numFmtId="1" fontId="4" fillId="4" borderId="8" xfId="0" applyNumberFormat="1" applyFont="1" applyFill="1" applyBorder="1" applyAlignment="1">
      <alignment horizontal="center" vertical="center" wrapText="1"/>
    </xf>
    <xf numFmtId="1" fontId="4" fillId="4" borderId="11" xfId="0" applyNumberFormat="1" applyFont="1" applyFill="1" applyBorder="1" applyAlignment="1">
      <alignment horizontal="center" vertical="center" wrapText="1"/>
    </xf>
    <xf numFmtId="1" fontId="4" fillId="7" borderId="8" xfId="0" applyNumberFormat="1" applyFont="1" applyFill="1" applyBorder="1" applyAlignment="1">
      <alignment horizontal="center" vertical="center" wrapText="1"/>
    </xf>
    <xf numFmtId="1" fontId="4" fillId="7" borderId="10" xfId="0" applyNumberFormat="1" applyFont="1" applyFill="1" applyBorder="1" applyAlignment="1">
      <alignment horizontal="center" vertical="center" wrapText="1"/>
    </xf>
    <xf numFmtId="1" fontId="4" fillId="8" borderId="8" xfId="0" applyNumberFormat="1" applyFont="1" applyFill="1" applyBorder="1" applyAlignment="1">
      <alignment horizontal="center" vertical="center" wrapText="1"/>
    </xf>
    <xf numFmtId="1" fontId="4" fillId="8" borderId="10" xfId="0" applyNumberFormat="1" applyFont="1" applyFill="1" applyBorder="1" applyAlignment="1">
      <alignment horizontal="center" vertical="center" wrapText="1"/>
    </xf>
    <xf numFmtId="1" fontId="4" fillId="5" borderId="12" xfId="0" applyNumberFormat="1" applyFont="1" applyFill="1" applyBorder="1" applyAlignment="1">
      <alignment horizontal="center" vertical="center" wrapText="1"/>
    </xf>
    <xf numFmtId="1" fontId="4" fillId="5" borderId="10" xfId="0" applyNumberFormat="1" applyFont="1" applyFill="1" applyBorder="1" applyAlignment="1">
      <alignment horizontal="center" vertical="center" wrapText="1"/>
    </xf>
    <xf numFmtId="1" fontId="3" fillId="3" borderId="7" xfId="0" applyNumberFormat="1" applyFont="1" applyFill="1" applyBorder="1" applyAlignment="1">
      <alignment horizontal="center" vertical="center"/>
    </xf>
    <xf numFmtId="1" fontId="3" fillId="3" borderId="3" xfId="0" applyNumberFormat="1" applyFont="1" applyFill="1" applyBorder="1" applyAlignment="1">
      <alignment horizontal="center" vertical="center"/>
    </xf>
    <xf numFmtId="1" fontId="3" fillId="3" borderId="5" xfId="0" applyNumberFormat="1" applyFont="1" applyFill="1" applyBorder="1" applyAlignment="1">
      <alignment horizontal="center" vertical="center"/>
    </xf>
    <xf numFmtId="14" fontId="3" fillId="0" borderId="0" xfId="0" applyNumberFormat="1" applyFont="1" applyAlignment="1">
      <alignment horizontal="center"/>
    </xf>
    <xf numFmtId="0" fontId="3" fillId="0" borderId="0" xfId="0" applyFont="1" applyAlignment="1">
      <alignment horizontal="center" wrapText="1"/>
    </xf>
    <xf numFmtId="1" fontId="0" fillId="0" borderId="0" xfId="0" applyNumberFormat="1"/>
    <xf numFmtId="1" fontId="4" fillId="4" borderId="16" xfId="0" applyNumberFormat="1" applyFont="1" applyFill="1" applyBorder="1" applyAlignment="1">
      <alignment horizontal="center" vertical="center" wrapText="1"/>
    </xf>
    <xf numFmtId="1" fontId="4" fillId="8" borderId="11" xfId="0" applyNumberFormat="1" applyFont="1" applyFill="1" applyBorder="1" applyAlignment="1">
      <alignment horizontal="center" vertical="center" wrapText="1"/>
    </xf>
    <xf numFmtId="1" fontId="4" fillId="7" borderId="15" xfId="0" applyNumberFormat="1" applyFont="1" applyFill="1" applyBorder="1" applyAlignment="1">
      <alignment horizontal="center" vertical="center" wrapText="1"/>
    </xf>
    <xf numFmtId="1" fontId="4" fillId="5" borderId="16" xfId="0" applyNumberFormat="1" applyFont="1" applyFill="1" applyBorder="1" applyAlignment="1">
      <alignment horizontal="center" vertical="center" wrapText="1"/>
    </xf>
    <xf numFmtId="1" fontId="4" fillId="7" borderId="16" xfId="0" applyNumberFormat="1" applyFont="1" applyFill="1" applyBorder="1" applyAlignment="1">
      <alignment horizontal="center" vertical="center" wrapText="1"/>
    </xf>
    <xf numFmtId="1" fontId="4" fillId="7" borderId="18" xfId="0" applyNumberFormat="1" applyFont="1" applyFill="1" applyBorder="1" applyAlignment="1">
      <alignment horizontal="center" vertical="center" wrapText="1"/>
    </xf>
    <xf numFmtId="1" fontId="4" fillId="4" borderId="20" xfId="0" applyNumberFormat="1" applyFont="1" applyFill="1" applyBorder="1" applyAlignment="1">
      <alignment horizontal="center" vertical="center" wrapText="1"/>
    </xf>
    <xf numFmtId="1" fontId="4" fillId="5" borderId="9" xfId="0" applyNumberFormat="1" applyFont="1" applyFill="1" applyBorder="1" applyAlignment="1">
      <alignment horizontal="center" vertical="center" wrapText="1"/>
    </xf>
    <xf numFmtId="1" fontId="4" fillId="9" borderId="12" xfId="0" applyNumberFormat="1" applyFont="1" applyFill="1" applyBorder="1" applyAlignment="1">
      <alignment horizontal="center" vertical="center" wrapText="1"/>
    </xf>
    <xf numFmtId="1" fontId="4" fillId="9" borderId="10" xfId="0" applyNumberFormat="1" applyFont="1" applyFill="1" applyBorder="1" applyAlignment="1">
      <alignment horizontal="center" vertical="center" wrapText="1"/>
    </xf>
    <xf numFmtId="1" fontId="4" fillId="4" borderId="12" xfId="0" applyNumberFormat="1" applyFont="1" applyFill="1" applyBorder="1" applyAlignment="1">
      <alignment horizontal="center" vertical="center" wrapText="1"/>
    </xf>
    <xf numFmtId="1" fontId="4" fillId="4" borderId="10" xfId="0" applyNumberFormat="1" applyFont="1" applyFill="1" applyBorder="1" applyAlignment="1">
      <alignment horizontal="center" vertical="center" wrapText="1"/>
    </xf>
    <xf numFmtId="0" fontId="3" fillId="0" borderId="0" xfId="0" applyFont="1"/>
    <xf numFmtId="1" fontId="3" fillId="0" borderId="0" xfId="0" applyNumberFormat="1" applyFont="1"/>
    <xf numFmtId="1" fontId="6" fillId="6" borderId="1" xfId="0" applyNumberFormat="1" applyFont="1" applyFill="1" applyBorder="1" applyAlignment="1">
      <alignment horizontal="center" vertical="center"/>
    </xf>
    <xf numFmtId="1" fontId="6" fillId="6" borderId="4" xfId="0" applyNumberFormat="1" applyFont="1" applyFill="1" applyBorder="1" applyAlignment="1">
      <alignment horizontal="center" vertical="center"/>
    </xf>
    <xf numFmtId="1" fontId="6" fillId="6" borderId="14" xfId="0" applyNumberFormat="1" applyFont="1" applyFill="1" applyBorder="1" applyAlignment="1">
      <alignment horizontal="center" vertical="center"/>
    </xf>
    <xf numFmtId="1" fontId="6" fillId="6" borderId="2" xfId="0" applyNumberFormat="1" applyFont="1" applyFill="1" applyBorder="1" applyAlignment="1">
      <alignment horizontal="center" vertical="center"/>
    </xf>
    <xf numFmtId="1" fontId="6" fillId="6" borderId="21" xfId="0" applyNumberFormat="1" applyFont="1" applyFill="1" applyBorder="1" applyAlignment="1">
      <alignment horizontal="center" vertical="center"/>
    </xf>
    <xf numFmtId="1" fontId="5" fillId="6" borderId="1" xfId="0" applyNumberFormat="1" applyFont="1" applyFill="1" applyBorder="1" applyAlignment="1">
      <alignment horizontal="center" vertical="center"/>
    </xf>
    <xf numFmtId="1" fontId="5" fillId="6" borderId="4" xfId="0" applyNumberFormat="1" applyFont="1" applyFill="1" applyBorder="1" applyAlignment="1">
      <alignment horizontal="center" vertical="center"/>
    </xf>
    <xf numFmtId="1" fontId="5" fillId="6" borderId="14" xfId="0" applyNumberFormat="1" applyFont="1" applyFill="1" applyBorder="1" applyAlignment="1">
      <alignment horizontal="center" vertical="center"/>
    </xf>
    <xf numFmtId="1" fontId="5" fillId="6" borderId="2" xfId="0" applyNumberFormat="1" applyFont="1" applyFill="1" applyBorder="1" applyAlignment="1">
      <alignment horizontal="center" vertical="center"/>
    </xf>
    <xf numFmtId="1" fontId="5" fillId="6" borderId="21" xfId="0" applyNumberFormat="1" applyFont="1" applyFill="1" applyBorder="1" applyAlignment="1">
      <alignment horizontal="center" vertical="center"/>
    </xf>
    <xf numFmtId="1" fontId="5" fillId="6" borderId="17" xfId="0" applyNumberFormat="1" applyFont="1" applyFill="1" applyBorder="1" applyAlignment="1">
      <alignment horizontal="center" vertical="center"/>
    </xf>
    <xf numFmtId="1" fontId="5" fillId="6" borderId="19" xfId="0" applyNumberFormat="1" applyFont="1" applyFill="1" applyBorder="1" applyAlignment="1">
      <alignment horizontal="center" vertical="center"/>
    </xf>
    <xf numFmtId="1" fontId="6" fillId="6" borderId="17" xfId="0" applyNumberFormat="1" applyFont="1" applyFill="1" applyBorder="1" applyAlignment="1">
      <alignment horizontal="center" vertical="center"/>
    </xf>
    <xf numFmtId="1" fontId="6" fillId="6" borderId="19" xfId="0" applyNumberFormat="1" applyFont="1" applyFill="1" applyBorder="1" applyAlignment="1">
      <alignment horizontal="center" vertical="center"/>
    </xf>
    <xf numFmtId="1" fontId="6" fillId="6" borderId="6" xfId="0" applyNumberFormat="1" applyFont="1" applyFill="1" applyBorder="1" applyAlignment="1">
      <alignment horizontal="center" vertical="center"/>
    </xf>
    <xf numFmtId="1" fontId="5" fillId="6" borderId="13" xfId="0" applyNumberFormat="1" applyFont="1" applyFill="1" applyBorder="1" applyAlignment="1">
      <alignment horizontal="center" vertical="center"/>
    </xf>
    <xf numFmtId="1" fontId="6" fillId="6" borderId="13" xfId="0" applyNumberFormat="1" applyFont="1" applyFill="1" applyBorder="1" applyAlignment="1">
      <alignment horizontal="center" vertical="center"/>
    </xf>
    <xf numFmtId="0" fontId="0" fillId="0" borderId="13" xfId="0" applyBorder="1"/>
    <xf numFmtId="1" fontId="0" fillId="0" borderId="13" xfId="0" applyNumberFormat="1" applyBorder="1"/>
    <xf numFmtId="1" fontId="3" fillId="0" borderId="13" xfId="0" applyNumberFormat="1" applyFont="1" applyBorder="1"/>
    <xf numFmtId="1" fontId="7" fillId="0" borderId="13" xfId="0" applyNumberFormat="1" applyFont="1" applyBorder="1"/>
    <xf numFmtId="1" fontId="3" fillId="4" borderId="13" xfId="0" applyNumberFormat="1" applyFont="1" applyFill="1" applyBorder="1"/>
    <xf numFmtId="164" fontId="0" fillId="0" borderId="0" xfId="0" applyNumberFormat="1"/>
    <xf numFmtId="0" fontId="3" fillId="0" borderId="13" xfId="0" applyFont="1" applyBorder="1" applyAlignment="1">
      <alignment horizontal="center" wrapText="1"/>
    </xf>
    <xf numFmtId="0" fontId="0" fillId="0" borderId="13" xfId="0" applyBorder="1" applyAlignment="1">
      <alignment horizontal="center" wrapText="1"/>
    </xf>
    <xf numFmtId="0" fontId="3" fillId="0" borderId="13" xfId="0" applyFont="1" applyBorder="1" applyAlignment="1">
      <alignment horizontal="center" vertical="center" wrapText="1"/>
    </xf>
    <xf numFmtId="1" fontId="7" fillId="4" borderId="13" xfId="0" applyNumberFormat="1" applyFont="1" applyFill="1" applyBorder="1"/>
    <xf numFmtId="164" fontId="3" fillId="0" borderId="13" xfId="0" applyNumberFormat="1" applyFont="1" applyBorder="1" applyAlignment="1">
      <alignment horizontal="center" wrapText="1"/>
    </xf>
    <xf numFmtId="164" fontId="0" fillId="0" borderId="13" xfId="0" applyNumberFormat="1" applyBorder="1" applyAlignment="1">
      <alignment horizontal="center"/>
    </xf>
    <xf numFmtId="0" fontId="0" fillId="0" borderId="0" xfId="0" applyFill="1"/>
    <xf numFmtId="0" fontId="3" fillId="0" borderId="13" xfId="0" applyFont="1" applyFill="1" applyBorder="1"/>
    <xf numFmtId="1" fontId="3" fillId="0" borderId="13" xfId="0" applyNumberFormat="1" applyFont="1" applyFill="1" applyBorder="1"/>
    <xf numFmtId="0" fontId="0" fillId="0" borderId="22" xfId="0" applyBorder="1"/>
    <xf numFmtId="1" fontId="3" fillId="0" borderId="22" xfId="0" applyNumberFormat="1" applyFont="1" applyBorder="1"/>
    <xf numFmtId="0" fontId="0" fillId="0" borderId="0" xfId="0" applyFill="1" applyBorder="1"/>
    <xf numFmtId="0" fontId="3" fillId="0" borderId="0" xfId="0" applyFont="1" applyFill="1" applyBorder="1"/>
    <xf numFmtId="1" fontId="3" fillId="0" borderId="0" xfId="0" applyNumberFormat="1" applyFont="1" applyFill="1" applyBorder="1"/>
  </cellXfs>
  <cellStyles count="1"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17</xdr:col>
      <xdr:colOff>266700</xdr:colOff>
      <xdr:row>5</xdr:row>
      <xdr:rowOff>101600</xdr:rowOff>
    </xdr:from>
    <xdr:to>
      <xdr:col>24</xdr:col>
      <xdr:colOff>63709</xdr:colOff>
      <xdr:row>19</xdr:row>
      <xdr:rowOff>152540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id="{21A89181-CEF8-4D30-8DCF-D39D790F90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39450" y="1511300"/>
          <a:ext cx="4064209" cy="271794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121781</xdr:colOff>
      <xdr:row>1</xdr:row>
      <xdr:rowOff>247911</xdr:rowOff>
    </xdr:from>
    <xdr:to>
      <xdr:col>18</xdr:col>
      <xdr:colOff>414084</xdr:colOff>
      <xdr:row>14</xdr:row>
      <xdr:rowOff>113826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5C797811-74E5-4098-A2F9-84FB37B608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37397" y="495822"/>
          <a:ext cx="3971824" cy="2801703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552450</xdr:colOff>
      <xdr:row>3</xdr:row>
      <xdr:rowOff>123825</xdr:rowOff>
    </xdr:from>
    <xdr:to>
      <xdr:col>14</xdr:col>
      <xdr:colOff>24493</xdr:colOff>
      <xdr:row>15</xdr:row>
      <xdr:rowOff>19050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B45103CA-EE2C-415C-A0D3-9269090599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05400" y="1143000"/>
          <a:ext cx="3739243" cy="2181225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561975</xdr:colOff>
      <xdr:row>2</xdr:row>
      <xdr:rowOff>133350</xdr:rowOff>
    </xdr:from>
    <xdr:to>
      <xdr:col>15</xdr:col>
      <xdr:colOff>3052</xdr:colOff>
      <xdr:row>17</xdr:row>
      <xdr:rowOff>104775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7A392148-4FEA-4E99-AD5E-43F0C577EF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34025" y="962025"/>
          <a:ext cx="3708277" cy="2828925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200025</xdr:colOff>
      <xdr:row>1</xdr:row>
      <xdr:rowOff>28575</xdr:rowOff>
    </xdr:from>
    <xdr:to>
      <xdr:col>22</xdr:col>
      <xdr:colOff>257175</xdr:colOff>
      <xdr:row>11</xdr:row>
      <xdr:rowOff>106692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F0B0E1A8-A3DE-4AA1-AC1C-ADC54173AA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048875" y="276225"/>
          <a:ext cx="3714750" cy="2373642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342900</xdr:colOff>
      <xdr:row>4</xdr:row>
      <xdr:rowOff>123825</xdr:rowOff>
    </xdr:from>
    <xdr:to>
      <xdr:col>19</xdr:col>
      <xdr:colOff>236071</xdr:colOff>
      <xdr:row>17</xdr:row>
      <xdr:rowOff>152400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B526BD8D-68A3-4D11-BA29-8185A8C110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391525" y="1333500"/>
          <a:ext cx="3550771" cy="2505075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12</xdr:col>
      <xdr:colOff>266700</xdr:colOff>
      <xdr:row>3</xdr:row>
      <xdr:rowOff>161925</xdr:rowOff>
    </xdr:from>
    <xdr:ext cx="3448050" cy="2222077"/>
    <xdr:pic>
      <xdr:nvPicPr>
        <xdr:cNvPr id="2" name="Obrázek 1">
          <a:extLst>
            <a:ext uri="{FF2B5EF4-FFF2-40B4-BE49-F238E27FC236}">
              <a16:creationId xmlns:a16="http://schemas.microsoft.com/office/drawing/2014/main" id="{46A6AA08-1998-4A15-87E0-ED7237631C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43825" y="1181100"/>
          <a:ext cx="3448050" cy="2222077"/>
        </a:xfrm>
        <a:prstGeom prst="rect">
          <a:avLst/>
        </a:prstGeom>
      </xdr:spPr>
    </xdr:pic>
    <xdr:clientData/>
  </xdr:one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17</xdr:col>
      <xdr:colOff>476251</xdr:colOff>
      <xdr:row>2</xdr:row>
      <xdr:rowOff>9525</xdr:rowOff>
    </xdr:from>
    <xdr:to>
      <xdr:col>24</xdr:col>
      <xdr:colOff>145027</xdr:colOff>
      <xdr:row>15</xdr:row>
      <xdr:rowOff>133350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7F114A22-1C51-4C7F-A9F0-802E2461DF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87101" y="838200"/>
          <a:ext cx="3935976" cy="2600325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431800</xdr:colOff>
      <xdr:row>3</xdr:row>
      <xdr:rowOff>158750</xdr:rowOff>
    </xdr:from>
    <xdr:to>
      <xdr:col>13</xdr:col>
      <xdr:colOff>479311</xdr:colOff>
      <xdr:row>15</xdr:row>
      <xdr:rowOff>44450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BC2B75D7-D259-4020-A90E-3E79FB3C0D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365750" y="1177925"/>
          <a:ext cx="3095511" cy="21717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FE7AC0-1422-49F7-A794-83798E4B55B3}">
  <dimension ref="A1:AA34"/>
  <sheetViews>
    <sheetView tabSelected="1" zoomScaleNormal="100" workbookViewId="0">
      <selection activeCell="Q37" sqref="Q37"/>
    </sheetView>
  </sheetViews>
  <sheetFormatPr defaultRowHeight="14.4" x14ac:dyDescent="0.3"/>
  <cols>
    <col min="1" max="1" width="12.109375" customWidth="1"/>
  </cols>
  <sheetData>
    <row r="1" spans="1:16" ht="18.600000000000001" thickBot="1" x14ac:dyDescent="0.4">
      <c r="A1" s="16" t="s">
        <v>25</v>
      </c>
      <c r="B1" s="1" t="s">
        <v>44</v>
      </c>
    </row>
    <row r="2" spans="1:16" ht="43.8" thickBot="1" x14ac:dyDescent="0.35">
      <c r="A2" s="17" t="s">
        <v>26</v>
      </c>
      <c r="B2" s="4" t="s">
        <v>0</v>
      </c>
      <c r="C2" s="5" t="s">
        <v>27</v>
      </c>
      <c r="D2" s="25" t="s">
        <v>33</v>
      </c>
      <c r="E2" s="29" t="s">
        <v>28</v>
      </c>
      <c r="F2" s="30" t="s">
        <v>47</v>
      </c>
      <c r="G2" s="21" t="s">
        <v>30</v>
      </c>
      <c r="H2" s="8" t="s">
        <v>49</v>
      </c>
      <c r="I2" s="20" t="s">
        <v>48</v>
      </c>
      <c r="J2" s="10" t="s">
        <v>35</v>
      </c>
      <c r="K2" s="26" t="s">
        <v>38</v>
      </c>
      <c r="L2" s="12" t="s">
        <v>50</v>
      </c>
      <c r="M2" s="27" t="s">
        <v>45</v>
      </c>
      <c r="N2" s="28" t="s">
        <v>46</v>
      </c>
    </row>
    <row r="3" spans="1:16" x14ac:dyDescent="0.3">
      <c r="A3" s="16">
        <v>44334</v>
      </c>
      <c r="B3" s="13" t="s">
        <v>1</v>
      </c>
      <c r="C3" s="3">
        <f>C$29*$P3/100</f>
        <v>5.5045871559633031E-3</v>
      </c>
      <c r="D3" s="3">
        <f t="shared" ref="D3:N3" si="0">D$29*$P3/100</f>
        <v>1.6513761467889906E-2</v>
      </c>
      <c r="E3" s="3">
        <f t="shared" si="0"/>
        <v>0.1134740798054604</v>
      </c>
      <c r="F3" s="3">
        <f t="shared" si="0"/>
        <v>5.5045871559633031E-3</v>
      </c>
      <c r="G3" s="3">
        <f t="shared" si="0"/>
        <v>5.5045871559633031E-3</v>
      </c>
      <c r="H3" s="3">
        <f t="shared" si="0"/>
        <v>5.5045871559633031E-3</v>
      </c>
      <c r="I3" s="3">
        <f t="shared" si="0"/>
        <v>1.1009174311926606E-2</v>
      </c>
      <c r="J3" s="3">
        <f t="shared" si="0"/>
        <v>1.2136619873991377E-2</v>
      </c>
      <c r="K3" s="3">
        <f t="shared" si="0"/>
        <v>5.5045871559633031E-3</v>
      </c>
      <c r="L3" s="3">
        <f t="shared" si="0"/>
        <v>1.1009174311926606E-2</v>
      </c>
      <c r="M3" s="3">
        <f t="shared" si="0"/>
        <v>6.8309936995689172E-2</v>
      </c>
      <c r="N3" s="3">
        <f t="shared" si="0"/>
        <v>1.9896098154084229E-2</v>
      </c>
      <c r="P3">
        <v>0.3</v>
      </c>
    </row>
    <row r="4" spans="1:16" x14ac:dyDescent="0.3">
      <c r="A4" s="2"/>
      <c r="B4" s="14" t="s">
        <v>2</v>
      </c>
      <c r="C4" s="3">
        <f t="shared" ref="C4:N12" si="1">C$29*$P4/100</f>
        <v>3.669724770642202E-3</v>
      </c>
      <c r="D4" s="3">
        <f t="shared" si="1"/>
        <v>1.1009174311926606E-2</v>
      </c>
      <c r="E4" s="3">
        <f t="shared" si="1"/>
        <v>7.5649386536973603E-2</v>
      </c>
      <c r="F4" s="3">
        <f t="shared" si="1"/>
        <v>3.669724770642202E-3</v>
      </c>
      <c r="G4" s="3">
        <f t="shared" si="1"/>
        <v>3.669724770642202E-3</v>
      </c>
      <c r="H4" s="3">
        <f t="shared" si="1"/>
        <v>3.669724770642202E-3</v>
      </c>
      <c r="I4" s="3">
        <f t="shared" si="1"/>
        <v>7.3394495412844041E-3</v>
      </c>
      <c r="J4" s="3">
        <f t="shared" si="1"/>
        <v>8.091079915994252E-3</v>
      </c>
      <c r="K4" s="3">
        <f t="shared" si="1"/>
        <v>3.669724770642202E-3</v>
      </c>
      <c r="L4" s="3">
        <f t="shared" si="1"/>
        <v>7.3394495412844041E-3</v>
      </c>
      <c r="M4" s="3">
        <f t="shared" si="1"/>
        <v>4.5539957997126124E-2</v>
      </c>
      <c r="N4" s="3">
        <f t="shared" si="1"/>
        <v>1.3264065436056151E-2</v>
      </c>
      <c r="P4">
        <v>0.2</v>
      </c>
    </row>
    <row r="5" spans="1:16" x14ac:dyDescent="0.3">
      <c r="A5" s="2"/>
      <c r="B5" s="14" t="s">
        <v>3</v>
      </c>
      <c r="C5" s="3">
        <f t="shared" si="1"/>
        <v>3.669724770642202E-3</v>
      </c>
      <c r="D5" s="3">
        <f t="shared" si="1"/>
        <v>1.1009174311926606E-2</v>
      </c>
      <c r="E5" s="3">
        <f t="shared" si="1"/>
        <v>7.5649386536973603E-2</v>
      </c>
      <c r="F5" s="3">
        <f t="shared" si="1"/>
        <v>3.669724770642202E-3</v>
      </c>
      <c r="G5" s="3">
        <f t="shared" si="1"/>
        <v>3.669724770642202E-3</v>
      </c>
      <c r="H5" s="3">
        <f t="shared" si="1"/>
        <v>3.669724770642202E-3</v>
      </c>
      <c r="I5" s="3">
        <f t="shared" si="1"/>
        <v>7.3394495412844041E-3</v>
      </c>
      <c r="J5" s="3">
        <f t="shared" si="1"/>
        <v>8.091079915994252E-3</v>
      </c>
      <c r="K5" s="3">
        <f t="shared" si="1"/>
        <v>3.669724770642202E-3</v>
      </c>
      <c r="L5" s="3">
        <f t="shared" si="1"/>
        <v>7.3394495412844041E-3</v>
      </c>
      <c r="M5" s="3">
        <f t="shared" si="1"/>
        <v>4.5539957997126124E-2</v>
      </c>
      <c r="N5" s="3">
        <f t="shared" si="1"/>
        <v>1.3264065436056151E-2</v>
      </c>
      <c r="P5">
        <v>0.2</v>
      </c>
    </row>
    <row r="6" spans="1:16" x14ac:dyDescent="0.3">
      <c r="A6" s="2"/>
      <c r="B6" s="14" t="s">
        <v>4</v>
      </c>
      <c r="C6" s="3">
        <f t="shared" si="1"/>
        <v>9.1743119266055051E-3</v>
      </c>
      <c r="D6" s="3">
        <f t="shared" si="1"/>
        <v>2.7522935779816512E-2</v>
      </c>
      <c r="E6" s="3">
        <f t="shared" si="1"/>
        <v>0.18912346634243399</v>
      </c>
      <c r="F6" s="3">
        <f t="shared" si="1"/>
        <v>9.1743119266055051E-3</v>
      </c>
      <c r="G6" s="3">
        <f t="shared" si="1"/>
        <v>9.1743119266055051E-3</v>
      </c>
      <c r="H6" s="3">
        <f t="shared" si="1"/>
        <v>9.1743119266055051E-3</v>
      </c>
      <c r="I6" s="3">
        <f t="shared" si="1"/>
        <v>1.834862385321101E-2</v>
      </c>
      <c r="J6" s="3">
        <f t="shared" si="1"/>
        <v>2.0227699789985631E-2</v>
      </c>
      <c r="K6" s="3">
        <f t="shared" si="1"/>
        <v>9.1743119266055051E-3</v>
      </c>
      <c r="L6" s="3">
        <f t="shared" si="1"/>
        <v>1.834862385321101E-2</v>
      </c>
      <c r="M6" s="3">
        <f t="shared" si="1"/>
        <v>0.1138498949928153</v>
      </c>
      <c r="N6" s="3">
        <f t="shared" si="1"/>
        <v>3.316016359014038E-2</v>
      </c>
      <c r="P6">
        <v>0.5</v>
      </c>
    </row>
    <row r="7" spans="1:16" x14ac:dyDescent="0.3">
      <c r="A7" s="2"/>
      <c r="B7" s="14" t="s">
        <v>5</v>
      </c>
      <c r="C7" s="3">
        <f t="shared" si="1"/>
        <v>4.4036697247706424E-2</v>
      </c>
      <c r="D7" s="3">
        <f t="shared" si="1"/>
        <v>0.13211009174311925</v>
      </c>
      <c r="E7" s="3">
        <f t="shared" si="1"/>
        <v>0.90779263844368319</v>
      </c>
      <c r="F7" s="3">
        <f t="shared" si="1"/>
        <v>4.4036697247706424E-2</v>
      </c>
      <c r="G7" s="3">
        <f t="shared" si="1"/>
        <v>4.4036697247706424E-2</v>
      </c>
      <c r="H7" s="3">
        <f t="shared" si="1"/>
        <v>4.4036697247706424E-2</v>
      </c>
      <c r="I7" s="3">
        <f t="shared" si="1"/>
        <v>8.8073394495412849E-2</v>
      </c>
      <c r="J7" s="3">
        <f t="shared" si="1"/>
        <v>9.7092958991931017E-2</v>
      </c>
      <c r="K7" s="3">
        <f t="shared" si="1"/>
        <v>4.4036697247706424E-2</v>
      </c>
      <c r="L7" s="3">
        <f t="shared" si="1"/>
        <v>8.8073394495412849E-2</v>
      </c>
      <c r="M7" s="3">
        <f t="shared" si="1"/>
        <v>0.54647949596551337</v>
      </c>
      <c r="N7" s="3">
        <f t="shared" si="1"/>
        <v>0.15916878523267383</v>
      </c>
      <c r="P7">
        <v>2.4</v>
      </c>
    </row>
    <row r="8" spans="1:16" x14ac:dyDescent="0.3">
      <c r="A8" s="2"/>
      <c r="B8" s="14" t="s">
        <v>6</v>
      </c>
      <c r="C8" s="3">
        <f t="shared" si="1"/>
        <v>8.6238532110091748E-2</v>
      </c>
      <c r="D8" s="3">
        <f t="shared" si="1"/>
        <v>0.25871559633027524</v>
      </c>
      <c r="E8" s="3">
        <f t="shared" si="1"/>
        <v>1.7777605836188795</v>
      </c>
      <c r="F8" s="3">
        <f t="shared" si="1"/>
        <v>8.6238532110091748E-2</v>
      </c>
      <c r="G8" s="3">
        <f t="shared" si="1"/>
        <v>8.6238532110091748E-2</v>
      </c>
      <c r="H8" s="3">
        <f t="shared" si="1"/>
        <v>8.6238532110091748E-2</v>
      </c>
      <c r="I8" s="3">
        <f t="shared" si="1"/>
        <v>0.1724770642201835</v>
      </c>
      <c r="J8" s="3">
        <f t="shared" si="1"/>
        <v>0.19014037802586492</v>
      </c>
      <c r="K8" s="3">
        <f t="shared" si="1"/>
        <v>8.6238532110091748E-2</v>
      </c>
      <c r="L8" s="3">
        <f t="shared" si="1"/>
        <v>0.1724770642201835</v>
      </c>
      <c r="M8" s="3">
        <f t="shared" si="1"/>
        <v>1.0701890129324638</v>
      </c>
      <c r="N8" s="3">
        <f t="shared" si="1"/>
        <v>0.31170553774731957</v>
      </c>
      <c r="P8">
        <v>4.7</v>
      </c>
    </row>
    <row r="9" spans="1:16" x14ac:dyDescent="0.3">
      <c r="A9" s="2"/>
      <c r="B9" s="14" t="s">
        <v>7</v>
      </c>
      <c r="C9" s="3">
        <f t="shared" si="1"/>
        <v>0.12293577981651378</v>
      </c>
      <c r="D9" s="3">
        <f t="shared" si="1"/>
        <v>0.3688073394495413</v>
      </c>
      <c r="E9" s="3">
        <f t="shared" si="1"/>
        <v>2.5342544489886154</v>
      </c>
      <c r="F9" s="3">
        <f t="shared" si="1"/>
        <v>0.12293577981651378</v>
      </c>
      <c r="G9" s="3">
        <f t="shared" si="1"/>
        <v>0.12293577981651378</v>
      </c>
      <c r="H9" s="3">
        <f t="shared" si="1"/>
        <v>0.12293577981651378</v>
      </c>
      <c r="I9" s="3">
        <f t="shared" si="1"/>
        <v>0.24587155963302756</v>
      </c>
      <c r="J9" s="3">
        <f t="shared" si="1"/>
        <v>0.27105117718580746</v>
      </c>
      <c r="K9" s="3">
        <f t="shared" si="1"/>
        <v>0.12293577981651378</v>
      </c>
      <c r="L9" s="3">
        <f t="shared" si="1"/>
        <v>0.24587155963302756</v>
      </c>
      <c r="M9" s="3">
        <f t="shared" si="1"/>
        <v>1.5255885929037247</v>
      </c>
      <c r="N9" s="3">
        <f t="shared" si="1"/>
        <v>0.44434619210788107</v>
      </c>
      <c r="P9">
        <v>6.7</v>
      </c>
    </row>
    <row r="10" spans="1:16" x14ac:dyDescent="0.3">
      <c r="A10" s="2"/>
      <c r="B10" s="14" t="s">
        <v>8</v>
      </c>
      <c r="C10" s="3">
        <f t="shared" si="1"/>
        <v>0.12660550458715597</v>
      </c>
      <c r="D10" s="3">
        <f t="shared" si="1"/>
        <v>0.37981651376146791</v>
      </c>
      <c r="E10" s="3">
        <f t="shared" si="1"/>
        <v>2.6099038355255892</v>
      </c>
      <c r="F10" s="3">
        <f t="shared" si="1"/>
        <v>0.12660550458715597</v>
      </c>
      <c r="G10" s="3">
        <f t="shared" si="1"/>
        <v>0.12660550458715597</v>
      </c>
      <c r="H10" s="3">
        <f t="shared" si="1"/>
        <v>0.12660550458715597</v>
      </c>
      <c r="I10" s="3">
        <f t="shared" si="1"/>
        <v>0.25321100917431194</v>
      </c>
      <c r="J10" s="3">
        <f t="shared" si="1"/>
        <v>0.27914225710180168</v>
      </c>
      <c r="K10" s="3">
        <f t="shared" si="1"/>
        <v>0.12660550458715597</v>
      </c>
      <c r="L10" s="3">
        <f t="shared" si="1"/>
        <v>0.25321100917431194</v>
      </c>
      <c r="M10" s="3">
        <f t="shared" si="1"/>
        <v>1.571128550900851</v>
      </c>
      <c r="N10" s="3">
        <f t="shared" si="1"/>
        <v>0.4576102575439373</v>
      </c>
      <c r="P10">
        <v>6.9</v>
      </c>
    </row>
    <row r="11" spans="1:16" x14ac:dyDescent="0.3">
      <c r="A11" s="2"/>
      <c r="B11" s="14" t="s">
        <v>9</v>
      </c>
      <c r="C11" s="3">
        <f t="shared" si="1"/>
        <v>0.12110091743119267</v>
      </c>
      <c r="D11" s="3">
        <f t="shared" si="1"/>
        <v>0.36330275229357795</v>
      </c>
      <c r="E11" s="3">
        <f t="shared" si="1"/>
        <v>2.4964297557201287</v>
      </c>
      <c r="F11" s="3">
        <f t="shared" si="1"/>
        <v>0.12110091743119267</v>
      </c>
      <c r="G11" s="3">
        <f t="shared" si="1"/>
        <v>0.12110091743119267</v>
      </c>
      <c r="H11" s="3">
        <f t="shared" si="1"/>
        <v>0.12110091743119267</v>
      </c>
      <c r="I11" s="3">
        <f t="shared" si="1"/>
        <v>0.24220183486238533</v>
      </c>
      <c r="J11" s="3">
        <f t="shared" si="1"/>
        <v>0.26700563722781029</v>
      </c>
      <c r="K11" s="3">
        <f t="shared" si="1"/>
        <v>0.12110091743119267</v>
      </c>
      <c r="L11" s="3">
        <f t="shared" si="1"/>
        <v>0.24220183486238533</v>
      </c>
      <c r="M11" s="3">
        <f t="shared" si="1"/>
        <v>1.5028186139051618</v>
      </c>
      <c r="N11" s="3">
        <f t="shared" si="1"/>
        <v>0.43771415938985297</v>
      </c>
      <c r="P11">
        <v>6.6</v>
      </c>
    </row>
    <row r="12" spans="1:16" x14ac:dyDescent="0.3">
      <c r="A12" s="2"/>
      <c r="B12" s="14" t="s">
        <v>10</v>
      </c>
      <c r="C12" s="3">
        <f t="shared" si="1"/>
        <v>0.10825688073394497</v>
      </c>
      <c r="D12" s="3">
        <f t="shared" si="1"/>
        <v>0.32477064220183488</v>
      </c>
      <c r="E12" s="3">
        <f t="shared" si="1"/>
        <v>2.2316569028407214</v>
      </c>
      <c r="F12" s="3">
        <f t="shared" si="1"/>
        <v>0.10825688073394497</v>
      </c>
      <c r="G12" s="3">
        <f t="shared" si="1"/>
        <v>0.10825688073394497</v>
      </c>
      <c r="H12" s="3">
        <f t="shared" si="1"/>
        <v>0.10825688073394497</v>
      </c>
      <c r="I12" s="3">
        <f t="shared" si="1"/>
        <v>0.21651376146788995</v>
      </c>
      <c r="J12" s="3">
        <f t="shared" si="1"/>
        <v>0.23868685752183044</v>
      </c>
      <c r="K12" s="3">
        <f t="shared" si="1"/>
        <v>0.10825688073394497</v>
      </c>
      <c r="L12" s="3">
        <f t="shared" si="1"/>
        <v>0.21651376146788995</v>
      </c>
      <c r="M12" s="3">
        <f t="shared" si="1"/>
        <v>1.3434287609152205</v>
      </c>
      <c r="N12" s="3">
        <f t="shared" si="1"/>
        <v>0.3912899303636565</v>
      </c>
      <c r="P12">
        <v>5.9</v>
      </c>
    </row>
    <row r="13" spans="1:16" x14ac:dyDescent="0.3">
      <c r="A13" s="2"/>
      <c r="B13" s="14" t="s">
        <v>11</v>
      </c>
      <c r="C13" s="38">
        <v>0</v>
      </c>
      <c r="D13" s="42">
        <v>0</v>
      </c>
      <c r="E13" s="48">
        <f>1/O13</f>
        <v>1.2048192771084338</v>
      </c>
      <c r="F13" s="41">
        <v>0</v>
      </c>
      <c r="G13" s="40">
        <v>0</v>
      </c>
      <c r="H13" s="41">
        <v>0</v>
      </c>
      <c r="I13" s="42">
        <v>0</v>
      </c>
      <c r="J13" s="41">
        <f>1/O13</f>
        <v>1.2048192771084338</v>
      </c>
      <c r="K13" s="42">
        <v>0</v>
      </c>
      <c r="L13" s="41">
        <v>0</v>
      </c>
      <c r="M13" s="48">
        <v>0</v>
      </c>
      <c r="N13" s="41">
        <f>2/O13</f>
        <v>2.4096385542168677</v>
      </c>
      <c r="O13">
        <v>0.83</v>
      </c>
      <c r="P13">
        <v>5.3</v>
      </c>
    </row>
    <row r="14" spans="1:16" x14ac:dyDescent="0.3">
      <c r="A14" s="2"/>
      <c r="B14" s="14" t="s">
        <v>12</v>
      </c>
      <c r="C14" s="38">
        <v>0</v>
      </c>
      <c r="D14" s="42">
        <v>0</v>
      </c>
      <c r="E14" s="48">
        <v>1</v>
      </c>
      <c r="F14" s="41">
        <v>1</v>
      </c>
      <c r="G14" s="40">
        <v>0</v>
      </c>
      <c r="H14" s="41">
        <v>0</v>
      </c>
      <c r="I14" s="42">
        <v>1</v>
      </c>
      <c r="J14" s="41">
        <v>0</v>
      </c>
      <c r="K14" s="42">
        <v>0</v>
      </c>
      <c r="L14" s="41">
        <v>0</v>
      </c>
      <c r="M14" s="48">
        <v>0</v>
      </c>
      <c r="N14" s="41">
        <v>0</v>
      </c>
      <c r="P14">
        <v>5.2</v>
      </c>
    </row>
    <row r="15" spans="1:16" x14ac:dyDescent="0.3">
      <c r="A15" s="2"/>
      <c r="B15" s="14" t="s">
        <v>23</v>
      </c>
      <c r="C15" s="38">
        <v>0</v>
      </c>
      <c r="D15" s="42">
        <v>0</v>
      </c>
      <c r="E15" s="48">
        <v>0</v>
      </c>
      <c r="F15" s="41">
        <v>0</v>
      </c>
      <c r="G15" s="40">
        <v>0</v>
      </c>
      <c r="H15" s="41">
        <v>0</v>
      </c>
      <c r="I15" s="42">
        <v>1</v>
      </c>
      <c r="J15" s="41">
        <v>1</v>
      </c>
      <c r="K15" s="42">
        <v>0</v>
      </c>
      <c r="L15" s="41">
        <v>0</v>
      </c>
      <c r="M15" s="48">
        <v>3</v>
      </c>
      <c r="N15" s="41">
        <v>0</v>
      </c>
      <c r="P15">
        <v>6</v>
      </c>
    </row>
    <row r="16" spans="1:16" x14ac:dyDescent="0.3">
      <c r="A16" s="2"/>
      <c r="B16" s="14" t="s">
        <v>13</v>
      </c>
      <c r="C16" s="38">
        <v>0</v>
      </c>
      <c r="D16" s="42">
        <v>2</v>
      </c>
      <c r="E16" s="48">
        <v>2</v>
      </c>
      <c r="F16" s="41">
        <v>0</v>
      </c>
      <c r="G16" s="40">
        <v>0</v>
      </c>
      <c r="H16" s="41">
        <v>0</v>
      </c>
      <c r="I16" s="42">
        <v>0</v>
      </c>
      <c r="J16" s="41">
        <v>0</v>
      </c>
      <c r="K16" s="42">
        <v>1</v>
      </c>
      <c r="L16" s="41">
        <v>0</v>
      </c>
      <c r="M16" s="48">
        <v>3</v>
      </c>
      <c r="N16" s="41">
        <v>0</v>
      </c>
      <c r="P16">
        <v>6.9</v>
      </c>
    </row>
    <row r="17" spans="1:27" x14ac:dyDescent="0.3">
      <c r="A17" s="2"/>
      <c r="B17" s="14" t="s">
        <v>14</v>
      </c>
      <c r="C17" s="38">
        <v>0</v>
      </c>
      <c r="D17" s="42">
        <v>1</v>
      </c>
      <c r="E17" s="48">
        <v>1</v>
      </c>
      <c r="F17" s="41">
        <v>0</v>
      </c>
      <c r="G17" s="40">
        <v>0</v>
      </c>
      <c r="H17" s="41">
        <v>1</v>
      </c>
      <c r="I17" s="42">
        <v>0</v>
      </c>
      <c r="J17" s="41">
        <v>0</v>
      </c>
      <c r="K17" s="42">
        <v>0</v>
      </c>
      <c r="L17" s="41">
        <v>1</v>
      </c>
      <c r="M17" s="48">
        <v>0</v>
      </c>
      <c r="N17" s="41">
        <v>0</v>
      </c>
      <c r="P17">
        <v>7.6</v>
      </c>
    </row>
    <row r="18" spans="1:27" x14ac:dyDescent="0.3">
      <c r="A18" s="2"/>
      <c r="B18" s="14" t="s">
        <v>15</v>
      </c>
      <c r="C18" s="38">
        <v>1</v>
      </c>
      <c r="D18" s="42">
        <v>0</v>
      </c>
      <c r="E18" s="48">
        <v>8</v>
      </c>
      <c r="F18" s="41">
        <v>0</v>
      </c>
      <c r="G18" s="40">
        <v>1</v>
      </c>
      <c r="H18" s="41">
        <v>0</v>
      </c>
      <c r="I18" s="42">
        <v>0</v>
      </c>
      <c r="J18" s="41">
        <v>0</v>
      </c>
      <c r="K18" s="42">
        <v>0</v>
      </c>
      <c r="L18" s="41">
        <v>0</v>
      </c>
      <c r="M18" s="48">
        <v>2</v>
      </c>
      <c r="N18" s="41">
        <v>0</v>
      </c>
      <c r="P18">
        <v>8.1</v>
      </c>
    </row>
    <row r="19" spans="1:27" x14ac:dyDescent="0.3">
      <c r="A19" s="2"/>
      <c r="B19" s="14" t="s">
        <v>16</v>
      </c>
      <c r="C19" s="33">
        <v>0</v>
      </c>
      <c r="D19" s="37">
        <v>0</v>
      </c>
      <c r="E19" s="49">
        <v>5</v>
      </c>
      <c r="F19" s="36">
        <v>0</v>
      </c>
      <c r="G19" s="35">
        <v>0</v>
      </c>
      <c r="H19" s="36">
        <v>0</v>
      </c>
      <c r="I19" s="37">
        <v>0</v>
      </c>
      <c r="J19" s="36">
        <v>0</v>
      </c>
      <c r="K19" s="37">
        <v>0</v>
      </c>
      <c r="L19" s="36">
        <v>1</v>
      </c>
      <c r="M19" s="49">
        <v>2</v>
      </c>
      <c r="N19" s="36">
        <v>0</v>
      </c>
      <c r="P19">
        <v>8.1</v>
      </c>
    </row>
    <row r="20" spans="1:27" x14ac:dyDescent="0.3">
      <c r="A20" s="2"/>
      <c r="B20" s="14" t="s">
        <v>17</v>
      </c>
      <c r="C20" s="33">
        <v>0</v>
      </c>
      <c r="D20" s="37">
        <v>0</v>
      </c>
      <c r="E20" s="49">
        <f>2/O20</f>
        <v>2.4096385542168677</v>
      </c>
      <c r="F20" s="36">
        <v>0</v>
      </c>
      <c r="G20" s="35">
        <v>0</v>
      </c>
      <c r="H20" s="36">
        <v>0</v>
      </c>
      <c r="I20" s="37">
        <v>0</v>
      </c>
      <c r="J20" s="36">
        <v>0</v>
      </c>
      <c r="K20" s="37">
        <v>0</v>
      </c>
      <c r="L20" s="36">
        <v>0</v>
      </c>
      <c r="M20" s="49">
        <f>2/O20</f>
        <v>2.4096385542168677</v>
      </c>
      <c r="N20" s="36">
        <f>1/O20</f>
        <v>1.2048192771084338</v>
      </c>
      <c r="O20">
        <v>0.83</v>
      </c>
      <c r="P20">
        <v>7.3</v>
      </c>
    </row>
    <row r="21" spans="1:27" x14ac:dyDescent="0.3">
      <c r="A21" s="2"/>
      <c r="B21" s="14" t="s">
        <v>18</v>
      </c>
      <c r="C21" s="3">
        <f>C$29*$P21/100</f>
        <v>9.9082568807339455E-2</v>
      </c>
      <c r="D21" s="3">
        <f t="shared" ref="D21:N26" si="2">D$29*$P21/100</f>
        <v>0.29724770642201837</v>
      </c>
      <c r="E21" s="3">
        <f t="shared" si="2"/>
        <v>2.042533436498287</v>
      </c>
      <c r="F21" s="3">
        <f t="shared" si="2"/>
        <v>9.9082568807339455E-2</v>
      </c>
      <c r="G21" s="3">
        <f t="shared" si="2"/>
        <v>9.9082568807339455E-2</v>
      </c>
      <c r="H21" s="3">
        <f t="shared" si="2"/>
        <v>9.9082568807339455E-2</v>
      </c>
      <c r="I21" s="3">
        <f t="shared" si="2"/>
        <v>0.19816513761467891</v>
      </c>
      <c r="J21" s="3">
        <f t="shared" si="2"/>
        <v>0.21845915773184479</v>
      </c>
      <c r="K21" s="3">
        <f t="shared" si="2"/>
        <v>9.9082568807339455E-2</v>
      </c>
      <c r="L21" s="3">
        <f t="shared" si="2"/>
        <v>0.19816513761467891</v>
      </c>
      <c r="M21" s="3">
        <f t="shared" si="2"/>
        <v>1.2295788659224052</v>
      </c>
      <c r="N21" s="3">
        <f t="shared" si="2"/>
        <v>0.35812976677351616</v>
      </c>
      <c r="P21">
        <v>5.4</v>
      </c>
    </row>
    <row r="22" spans="1:27" x14ac:dyDescent="0.3">
      <c r="A22" s="2"/>
      <c r="B22" s="14" t="s">
        <v>19</v>
      </c>
      <c r="C22" s="3">
        <f t="shared" ref="C22:C26" si="3">C$29*$P22/100</f>
        <v>5.5045871559633038E-2</v>
      </c>
      <c r="D22" s="3">
        <f t="shared" si="2"/>
        <v>0.16513761467889906</v>
      </c>
      <c r="E22" s="3">
        <f t="shared" si="2"/>
        <v>1.1347407980546038</v>
      </c>
      <c r="F22" s="3">
        <f t="shared" si="2"/>
        <v>5.5045871559633038E-2</v>
      </c>
      <c r="G22" s="3">
        <f t="shared" si="2"/>
        <v>5.5045871559633038E-2</v>
      </c>
      <c r="H22" s="3">
        <f t="shared" si="2"/>
        <v>5.5045871559633038E-2</v>
      </c>
      <c r="I22" s="3">
        <f t="shared" si="2"/>
        <v>0.11009174311926608</v>
      </c>
      <c r="J22" s="3">
        <f t="shared" si="2"/>
        <v>0.12136619873991378</v>
      </c>
      <c r="K22" s="3">
        <f t="shared" si="2"/>
        <v>5.5045871559633038E-2</v>
      </c>
      <c r="L22" s="3">
        <f t="shared" si="2"/>
        <v>0.11009174311926608</v>
      </c>
      <c r="M22" s="3">
        <f t="shared" si="2"/>
        <v>0.68309936995689169</v>
      </c>
      <c r="N22" s="3">
        <f t="shared" si="2"/>
        <v>0.1989609815408423</v>
      </c>
      <c r="P22">
        <v>3</v>
      </c>
    </row>
    <row r="23" spans="1:27" x14ac:dyDescent="0.3">
      <c r="A23" s="2"/>
      <c r="B23" s="14" t="s">
        <v>24</v>
      </c>
      <c r="C23" s="3">
        <f t="shared" si="3"/>
        <v>2.5688073394495414E-2</v>
      </c>
      <c r="D23" s="3">
        <f t="shared" si="2"/>
        <v>7.7064220183486229E-2</v>
      </c>
      <c r="E23" s="3">
        <f t="shared" si="2"/>
        <v>0.5295457057588151</v>
      </c>
      <c r="F23" s="3">
        <f t="shared" si="2"/>
        <v>2.5688073394495414E-2</v>
      </c>
      <c r="G23" s="3">
        <f t="shared" si="2"/>
        <v>2.5688073394495414E-2</v>
      </c>
      <c r="H23" s="3">
        <f t="shared" si="2"/>
        <v>2.5688073394495414E-2</v>
      </c>
      <c r="I23" s="3">
        <f t="shared" si="2"/>
        <v>5.1376146788990829E-2</v>
      </c>
      <c r="J23" s="3">
        <f t="shared" si="2"/>
        <v>5.6637559411959755E-2</v>
      </c>
      <c r="K23" s="3">
        <f t="shared" si="2"/>
        <v>2.5688073394495414E-2</v>
      </c>
      <c r="L23" s="3">
        <f t="shared" si="2"/>
        <v>5.1376146788990829E-2</v>
      </c>
      <c r="M23" s="3">
        <f t="shared" si="2"/>
        <v>0.31877970597988281</v>
      </c>
      <c r="N23" s="3">
        <f t="shared" si="2"/>
        <v>9.2848458052393057E-2</v>
      </c>
      <c r="P23">
        <v>1.4</v>
      </c>
    </row>
    <row r="24" spans="1:27" x14ac:dyDescent="0.3">
      <c r="A24" s="2"/>
      <c r="B24" s="14" t="s">
        <v>20</v>
      </c>
      <c r="C24" s="3">
        <f t="shared" si="3"/>
        <v>1.1009174311926606E-2</v>
      </c>
      <c r="D24" s="3">
        <f t="shared" si="2"/>
        <v>3.3027522935779811E-2</v>
      </c>
      <c r="E24" s="3">
        <f t="shared" si="2"/>
        <v>0.2269481596109208</v>
      </c>
      <c r="F24" s="3">
        <f t="shared" si="2"/>
        <v>1.1009174311926606E-2</v>
      </c>
      <c r="G24" s="3">
        <f t="shared" si="2"/>
        <v>1.1009174311926606E-2</v>
      </c>
      <c r="H24" s="3">
        <f t="shared" si="2"/>
        <v>1.1009174311926606E-2</v>
      </c>
      <c r="I24" s="3">
        <f t="shared" si="2"/>
        <v>2.2018348623853212E-2</v>
      </c>
      <c r="J24" s="3">
        <f t="shared" si="2"/>
        <v>2.4273239747982754E-2</v>
      </c>
      <c r="K24" s="3">
        <f t="shared" si="2"/>
        <v>1.1009174311926606E-2</v>
      </c>
      <c r="L24" s="3">
        <f t="shared" si="2"/>
        <v>2.2018348623853212E-2</v>
      </c>
      <c r="M24" s="3">
        <f t="shared" si="2"/>
        <v>0.13661987399137834</v>
      </c>
      <c r="N24" s="3">
        <f t="shared" si="2"/>
        <v>3.9792196308168458E-2</v>
      </c>
      <c r="P24">
        <v>0.6</v>
      </c>
    </row>
    <row r="25" spans="1:27" x14ac:dyDescent="0.3">
      <c r="A25" s="2"/>
      <c r="B25" s="14" t="s">
        <v>21</v>
      </c>
      <c r="C25" s="3">
        <f t="shared" si="3"/>
        <v>9.1743119266055051E-3</v>
      </c>
      <c r="D25" s="3">
        <f t="shared" si="2"/>
        <v>2.7522935779816512E-2</v>
      </c>
      <c r="E25" s="3">
        <f t="shared" si="2"/>
        <v>0.18912346634243399</v>
      </c>
      <c r="F25" s="3">
        <f t="shared" si="2"/>
        <v>9.1743119266055051E-3</v>
      </c>
      <c r="G25" s="3">
        <f t="shared" si="2"/>
        <v>9.1743119266055051E-3</v>
      </c>
      <c r="H25" s="3">
        <f t="shared" si="2"/>
        <v>9.1743119266055051E-3</v>
      </c>
      <c r="I25" s="3">
        <f t="shared" si="2"/>
        <v>1.834862385321101E-2</v>
      </c>
      <c r="J25" s="3">
        <f t="shared" si="2"/>
        <v>2.0227699789985631E-2</v>
      </c>
      <c r="K25" s="3">
        <f t="shared" si="2"/>
        <v>9.1743119266055051E-3</v>
      </c>
      <c r="L25" s="3">
        <f t="shared" si="2"/>
        <v>1.834862385321101E-2</v>
      </c>
      <c r="M25" s="3">
        <f t="shared" si="2"/>
        <v>0.1138498949928153</v>
      </c>
      <c r="N25" s="3">
        <f t="shared" si="2"/>
        <v>3.316016359014038E-2</v>
      </c>
      <c r="P25">
        <v>0.5</v>
      </c>
    </row>
    <row r="26" spans="1:27" ht="15" thickBot="1" x14ac:dyDescent="0.35">
      <c r="A26" s="2"/>
      <c r="B26" s="15" t="s">
        <v>22</v>
      </c>
      <c r="C26" s="3">
        <f t="shared" si="3"/>
        <v>3.669724770642202E-3</v>
      </c>
      <c r="D26" s="3">
        <f t="shared" si="2"/>
        <v>1.1009174311926606E-2</v>
      </c>
      <c r="E26" s="3">
        <f t="shared" si="2"/>
        <v>7.5649386536973603E-2</v>
      </c>
      <c r="F26" s="3">
        <f t="shared" si="2"/>
        <v>3.669724770642202E-3</v>
      </c>
      <c r="G26" s="3">
        <f t="shared" si="2"/>
        <v>3.669724770642202E-3</v>
      </c>
      <c r="H26" s="3">
        <f t="shared" si="2"/>
        <v>3.669724770642202E-3</v>
      </c>
      <c r="I26" s="3">
        <f t="shared" si="2"/>
        <v>7.3394495412844041E-3</v>
      </c>
      <c r="J26" s="3">
        <f t="shared" si="2"/>
        <v>8.091079915994252E-3</v>
      </c>
      <c r="K26" s="3">
        <f t="shared" si="2"/>
        <v>3.669724770642202E-3</v>
      </c>
      <c r="L26" s="3">
        <f t="shared" si="2"/>
        <v>7.3394495412844041E-3</v>
      </c>
      <c r="M26" s="3">
        <f t="shared" si="2"/>
        <v>4.5539957997126124E-2</v>
      </c>
      <c r="N26" s="3">
        <f t="shared" si="2"/>
        <v>1.3264065436056151E-2</v>
      </c>
      <c r="P26">
        <v>0.2</v>
      </c>
      <c r="R26" s="50"/>
      <c r="S26" s="50">
        <v>1</v>
      </c>
      <c r="T26" s="50"/>
      <c r="U26" s="50">
        <v>2</v>
      </c>
      <c r="V26" s="51"/>
      <c r="W26" s="50">
        <v>3</v>
      </c>
      <c r="X26" s="50"/>
      <c r="Y26" s="50">
        <v>4</v>
      </c>
      <c r="Z26" s="50"/>
      <c r="AA26" s="50">
        <v>5</v>
      </c>
    </row>
    <row r="27" spans="1:27" x14ac:dyDescent="0.3">
      <c r="R27" s="50" t="s">
        <v>55</v>
      </c>
      <c r="S27" s="51">
        <f>R23+S23+T23+U23+V23+SUM(C31:F31)</f>
        <v>46.999005195092302</v>
      </c>
      <c r="T27" s="50"/>
      <c r="U27" s="51">
        <f>W23+X23+Y23+Z23+AA23+SUM(G31:H31)</f>
        <v>3.6697247706422029</v>
      </c>
      <c r="V27" s="50"/>
      <c r="W27" s="51">
        <f>AB23+AC23+AD23+AE23+AF23+SUM(I31:J31)</f>
        <v>7.7152647286393279</v>
      </c>
      <c r="X27" s="50"/>
      <c r="Y27" s="51">
        <f>SUM(K31:L31)</f>
        <v>5.5045871559633044</v>
      </c>
      <c r="Z27" s="50"/>
      <c r="AA27" s="51">
        <f>AG23+AH23+AI23+AJ23+SUM(M31:N31)</f>
        <v>29.402011716591133</v>
      </c>
    </row>
    <row r="28" spans="1:27" x14ac:dyDescent="0.3">
      <c r="C28" s="18">
        <f>SUM(C13:C20)</f>
        <v>1</v>
      </c>
      <c r="D28" s="18">
        <f t="shared" ref="D28:N28" si="4">SUM(D13:D20)</f>
        <v>3</v>
      </c>
      <c r="E28" s="18">
        <f t="shared" si="4"/>
        <v>20.614457831325304</v>
      </c>
      <c r="F28" s="18">
        <f t="shared" si="4"/>
        <v>1</v>
      </c>
      <c r="G28" s="18">
        <f t="shared" si="4"/>
        <v>1</v>
      </c>
      <c r="H28" s="18">
        <f t="shared" si="4"/>
        <v>1</v>
      </c>
      <c r="I28" s="18">
        <f t="shared" si="4"/>
        <v>2</v>
      </c>
      <c r="J28" s="18">
        <f t="shared" si="4"/>
        <v>2.2048192771084336</v>
      </c>
      <c r="K28" s="18">
        <f t="shared" si="4"/>
        <v>1</v>
      </c>
      <c r="L28" s="18">
        <f t="shared" si="4"/>
        <v>2</v>
      </c>
      <c r="M28" s="18">
        <f t="shared" si="4"/>
        <v>12.409638554216867</v>
      </c>
      <c r="N28" s="18">
        <f t="shared" si="4"/>
        <v>3.6144578313253017</v>
      </c>
      <c r="P28">
        <f>SUM(P13:P20)</f>
        <v>54.5</v>
      </c>
      <c r="R28" s="50" t="s">
        <v>56</v>
      </c>
      <c r="S28" s="51">
        <f>K31</f>
        <v>1.8348623853211015</v>
      </c>
      <c r="T28" s="50"/>
      <c r="U28" s="51">
        <f>C31</f>
        <v>1.8348623853211015</v>
      </c>
      <c r="V28" s="50"/>
      <c r="W28" s="51">
        <f>E31+G31+M31</f>
        <v>62.429534652370961</v>
      </c>
      <c r="X28" s="50"/>
      <c r="Y28" s="51">
        <f>D31+J31+N31</f>
        <v>16.182159831988503</v>
      </c>
      <c r="Z28" s="50"/>
      <c r="AA28" s="51">
        <f>F31+H31+L31+I31</f>
        <v>11.009174311926609</v>
      </c>
    </row>
    <row r="29" spans="1:27" x14ac:dyDescent="0.3">
      <c r="C29" s="18">
        <f>$P$29*C$28/$P$28</f>
        <v>1.834862385321101</v>
      </c>
      <c r="D29" s="18">
        <f t="shared" ref="D29:N29" si="5">$P$29*D$28/$P$28</f>
        <v>5.5045871559633026</v>
      </c>
      <c r="E29" s="18">
        <f t="shared" si="5"/>
        <v>37.824693268486797</v>
      </c>
      <c r="F29" s="18">
        <f t="shared" si="5"/>
        <v>1.834862385321101</v>
      </c>
      <c r="G29" s="18">
        <f t="shared" si="5"/>
        <v>1.834862385321101</v>
      </c>
      <c r="H29" s="18">
        <f t="shared" si="5"/>
        <v>1.834862385321101</v>
      </c>
      <c r="I29" s="18">
        <f t="shared" si="5"/>
        <v>3.669724770642202</v>
      </c>
      <c r="J29" s="18">
        <f t="shared" si="5"/>
        <v>4.0455399579971258</v>
      </c>
      <c r="K29" s="18">
        <f t="shared" si="5"/>
        <v>1.834862385321101</v>
      </c>
      <c r="L29" s="18">
        <f t="shared" si="5"/>
        <v>3.669724770642202</v>
      </c>
      <c r="M29" s="18">
        <f t="shared" si="5"/>
        <v>22.769978998563058</v>
      </c>
      <c r="N29" s="18">
        <f t="shared" si="5"/>
        <v>6.6320327180280758</v>
      </c>
      <c r="P29">
        <v>100</v>
      </c>
      <c r="R29" s="50"/>
      <c r="S29" s="50"/>
      <c r="T29" s="50"/>
      <c r="U29" s="50"/>
      <c r="V29" s="50"/>
      <c r="W29" s="50"/>
      <c r="X29" s="50"/>
      <c r="Y29" s="50"/>
      <c r="Z29" s="50"/>
      <c r="AA29" s="50"/>
    </row>
    <row r="30" spans="1:27" x14ac:dyDescent="0.3">
      <c r="R30" s="50" t="s">
        <v>54</v>
      </c>
      <c r="S30" s="52">
        <f>SUM(S27:S28)</f>
        <v>48.833867580413404</v>
      </c>
      <c r="T30" s="52"/>
      <c r="U30" s="52">
        <f t="shared" ref="U30:AA30" si="6">SUM(U27:U28)</f>
        <v>5.5045871559633044</v>
      </c>
      <c r="V30" s="52"/>
      <c r="W30" s="59">
        <f t="shared" si="6"/>
        <v>70.144799381010287</v>
      </c>
      <c r="X30" s="50"/>
      <c r="Y30" s="53">
        <f t="shared" si="6"/>
        <v>21.686746987951807</v>
      </c>
      <c r="Z30" s="53"/>
      <c r="AA30" s="53">
        <f t="shared" si="6"/>
        <v>40.41118602851774</v>
      </c>
    </row>
    <row r="31" spans="1:27" x14ac:dyDescent="0.3">
      <c r="B31" s="31" t="s">
        <v>54</v>
      </c>
      <c r="C31" s="32">
        <f>SUM(C3:C26)</f>
        <v>1.8348623853211015</v>
      </c>
      <c r="D31" s="32">
        <f t="shared" ref="D31:N31" si="7">SUM(D3:D26)</f>
        <v>5.5045871559633026</v>
      </c>
      <c r="E31" s="32">
        <f t="shared" si="7"/>
        <v>37.824693268486797</v>
      </c>
      <c r="F31" s="32">
        <f t="shared" si="7"/>
        <v>1.8348623853211015</v>
      </c>
      <c r="G31" s="32">
        <f t="shared" si="7"/>
        <v>1.8348623853211015</v>
      </c>
      <c r="H31" s="32">
        <f t="shared" si="7"/>
        <v>1.8348623853211015</v>
      </c>
      <c r="I31" s="32">
        <f t="shared" si="7"/>
        <v>3.6697247706422029</v>
      </c>
      <c r="J31" s="32">
        <f t="shared" si="7"/>
        <v>4.045539957997125</v>
      </c>
      <c r="K31" s="32">
        <f t="shared" si="7"/>
        <v>1.8348623853211015</v>
      </c>
      <c r="L31" s="32">
        <f t="shared" si="7"/>
        <v>3.6697247706422029</v>
      </c>
      <c r="M31" s="32">
        <f t="shared" si="7"/>
        <v>22.769978998563058</v>
      </c>
      <c r="N31" s="32">
        <f t="shared" si="7"/>
        <v>6.6320327180280758</v>
      </c>
    </row>
    <row r="32" spans="1:27" x14ac:dyDescent="0.3">
      <c r="R32" s="67"/>
      <c r="S32" s="67"/>
    </row>
    <row r="33" spans="18:19" x14ac:dyDescent="0.3">
      <c r="R33" s="68"/>
      <c r="S33" s="69"/>
    </row>
    <row r="34" spans="18:19" x14ac:dyDescent="0.3">
      <c r="R34" s="67"/>
      <c r="S34" s="67"/>
    </row>
  </sheetData>
  <pageMargins left="0.7" right="0.7" top="0.78740157499999996" bottom="0.78740157499999996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E5418B-8E68-4B6F-AE9B-66AA3D1690C4}">
  <dimension ref="A1:Q34"/>
  <sheetViews>
    <sheetView zoomScale="110" zoomScaleNormal="110" workbookViewId="0">
      <selection activeCell="I36" sqref="I36"/>
    </sheetView>
  </sheetViews>
  <sheetFormatPr defaultRowHeight="14.4" x14ac:dyDescent="0.3"/>
  <cols>
    <col min="1" max="1" width="11.5546875" customWidth="1"/>
  </cols>
  <sheetData>
    <row r="1" spans="1:10" ht="18.600000000000001" thickBot="1" x14ac:dyDescent="0.4">
      <c r="A1" s="16" t="s">
        <v>25</v>
      </c>
      <c r="B1" s="1" t="s">
        <v>39</v>
      </c>
    </row>
    <row r="2" spans="1:10" ht="43.8" thickBot="1" x14ac:dyDescent="0.35">
      <c r="A2" s="17" t="s">
        <v>26</v>
      </c>
      <c r="B2" s="4" t="s">
        <v>0</v>
      </c>
      <c r="C2" s="5" t="s">
        <v>27</v>
      </c>
      <c r="D2" s="6" t="s">
        <v>28</v>
      </c>
      <c r="E2" s="7" t="s">
        <v>29</v>
      </c>
      <c r="F2" s="8" t="s">
        <v>30</v>
      </c>
      <c r="G2" s="9" t="s">
        <v>31</v>
      </c>
      <c r="H2" s="10" t="s">
        <v>32</v>
      </c>
    </row>
    <row r="3" spans="1:10" x14ac:dyDescent="0.3">
      <c r="A3" s="16">
        <v>44334</v>
      </c>
      <c r="B3" s="13" t="s">
        <v>1</v>
      </c>
      <c r="C3" s="3">
        <f>C$29*$J3/100</f>
        <v>0.14311926605504588</v>
      </c>
      <c r="D3" s="3">
        <f t="shared" ref="D3:H12" si="0">D$29*$J3/100</f>
        <v>6.6055045871559623E-2</v>
      </c>
      <c r="E3" s="3">
        <f t="shared" si="0"/>
        <v>5.5045871559633031E-3</v>
      </c>
      <c r="F3" s="3">
        <f t="shared" si="0"/>
        <v>0</v>
      </c>
      <c r="G3" s="3">
        <f t="shared" si="0"/>
        <v>2.7522935779816512E-2</v>
      </c>
      <c r="H3" s="3">
        <f t="shared" si="0"/>
        <v>0</v>
      </c>
      <c r="J3">
        <v>0.3</v>
      </c>
    </row>
    <row r="4" spans="1:10" x14ac:dyDescent="0.3">
      <c r="A4" s="2"/>
      <c r="B4" s="14" t="s">
        <v>2</v>
      </c>
      <c r="C4" s="3">
        <f t="shared" ref="C4:C12" si="1">C$29*$J4/100</f>
        <v>9.5412844036697267E-2</v>
      </c>
      <c r="D4" s="3">
        <f t="shared" si="0"/>
        <v>4.4036697247706424E-2</v>
      </c>
      <c r="E4" s="3">
        <f t="shared" si="0"/>
        <v>3.669724770642202E-3</v>
      </c>
      <c r="F4" s="3">
        <f t="shared" si="0"/>
        <v>0</v>
      </c>
      <c r="G4" s="3">
        <f t="shared" si="0"/>
        <v>1.834862385321101E-2</v>
      </c>
      <c r="H4" s="3">
        <f t="shared" si="0"/>
        <v>0</v>
      </c>
      <c r="J4">
        <v>0.2</v>
      </c>
    </row>
    <row r="5" spans="1:10" x14ac:dyDescent="0.3">
      <c r="A5" s="2"/>
      <c r="B5" s="14" t="s">
        <v>3</v>
      </c>
      <c r="C5" s="3">
        <f t="shared" si="1"/>
        <v>9.5412844036697267E-2</v>
      </c>
      <c r="D5" s="3">
        <f t="shared" si="0"/>
        <v>4.4036697247706424E-2</v>
      </c>
      <c r="E5" s="3">
        <f t="shared" si="0"/>
        <v>3.669724770642202E-3</v>
      </c>
      <c r="F5" s="3">
        <f t="shared" si="0"/>
        <v>0</v>
      </c>
      <c r="G5" s="3">
        <f t="shared" si="0"/>
        <v>1.834862385321101E-2</v>
      </c>
      <c r="H5" s="3">
        <f t="shared" si="0"/>
        <v>0</v>
      </c>
      <c r="J5">
        <v>0.2</v>
      </c>
    </row>
    <row r="6" spans="1:10" x14ac:dyDescent="0.3">
      <c r="A6" s="2"/>
      <c r="B6" s="14" t="s">
        <v>4</v>
      </c>
      <c r="C6" s="3">
        <f t="shared" si="1"/>
        <v>0.23853211009174313</v>
      </c>
      <c r="D6" s="3">
        <f t="shared" si="0"/>
        <v>0.11009174311926605</v>
      </c>
      <c r="E6" s="3">
        <f t="shared" si="0"/>
        <v>9.1743119266055051E-3</v>
      </c>
      <c r="F6" s="3">
        <f t="shared" si="0"/>
        <v>0</v>
      </c>
      <c r="G6" s="3">
        <f t="shared" si="0"/>
        <v>4.5871559633027525E-2</v>
      </c>
      <c r="H6" s="3">
        <f t="shared" si="0"/>
        <v>0</v>
      </c>
      <c r="J6">
        <v>0.5</v>
      </c>
    </row>
    <row r="7" spans="1:10" x14ac:dyDescent="0.3">
      <c r="A7" s="2"/>
      <c r="B7" s="14" t="s">
        <v>5</v>
      </c>
      <c r="C7" s="3">
        <f t="shared" si="1"/>
        <v>1.144954128440367</v>
      </c>
      <c r="D7" s="3">
        <f t="shared" si="0"/>
        <v>0.52844036697247698</v>
      </c>
      <c r="E7" s="3">
        <f t="shared" si="0"/>
        <v>4.4036697247706424E-2</v>
      </c>
      <c r="F7" s="3">
        <f t="shared" si="0"/>
        <v>0</v>
      </c>
      <c r="G7" s="3">
        <f t="shared" si="0"/>
        <v>0.22018348623853209</v>
      </c>
      <c r="H7" s="3">
        <f t="shared" si="0"/>
        <v>0</v>
      </c>
      <c r="J7">
        <v>2.4</v>
      </c>
    </row>
    <row r="8" spans="1:10" x14ac:dyDescent="0.3">
      <c r="A8" s="2"/>
      <c r="B8" s="14" t="s">
        <v>6</v>
      </c>
      <c r="C8" s="3">
        <f t="shared" si="1"/>
        <v>2.2422018348623856</v>
      </c>
      <c r="D8" s="3">
        <f t="shared" si="0"/>
        <v>1.034862385321101</v>
      </c>
      <c r="E8" s="3">
        <f t="shared" si="0"/>
        <v>8.6238532110091748E-2</v>
      </c>
      <c r="F8" s="3">
        <f t="shared" si="0"/>
        <v>0</v>
      </c>
      <c r="G8" s="3">
        <f t="shared" si="0"/>
        <v>0.4311926605504588</v>
      </c>
      <c r="H8" s="3">
        <f t="shared" si="0"/>
        <v>0</v>
      </c>
      <c r="J8">
        <v>4.7</v>
      </c>
    </row>
    <row r="9" spans="1:10" x14ac:dyDescent="0.3">
      <c r="A9" s="2"/>
      <c r="B9" s="14" t="s">
        <v>7</v>
      </c>
      <c r="C9" s="3">
        <f t="shared" si="1"/>
        <v>3.1963302752293576</v>
      </c>
      <c r="D9" s="3">
        <f t="shared" si="0"/>
        <v>1.4752293577981652</v>
      </c>
      <c r="E9" s="3">
        <f t="shared" si="0"/>
        <v>0.12293577981651378</v>
      </c>
      <c r="F9" s="3">
        <f t="shared" si="0"/>
        <v>0</v>
      </c>
      <c r="G9" s="3">
        <f t="shared" si="0"/>
        <v>0.6146788990825689</v>
      </c>
      <c r="H9" s="3">
        <f t="shared" si="0"/>
        <v>0</v>
      </c>
      <c r="J9">
        <v>6.7</v>
      </c>
    </row>
    <row r="10" spans="1:10" x14ac:dyDescent="0.3">
      <c r="A10" s="2"/>
      <c r="B10" s="14" t="s">
        <v>8</v>
      </c>
      <c r="C10" s="3">
        <f t="shared" si="1"/>
        <v>3.2917431192660551</v>
      </c>
      <c r="D10" s="3">
        <f t="shared" si="0"/>
        <v>1.5192660550458716</v>
      </c>
      <c r="E10" s="3">
        <f t="shared" si="0"/>
        <v>0.12660550458715597</v>
      </c>
      <c r="F10" s="3">
        <f t="shared" si="0"/>
        <v>0</v>
      </c>
      <c r="G10" s="3">
        <f t="shared" si="0"/>
        <v>0.63302752293577991</v>
      </c>
      <c r="H10" s="3">
        <f t="shared" si="0"/>
        <v>0</v>
      </c>
      <c r="J10">
        <v>6.9</v>
      </c>
    </row>
    <row r="11" spans="1:10" x14ac:dyDescent="0.3">
      <c r="A11" s="2"/>
      <c r="B11" s="14" t="s">
        <v>9</v>
      </c>
      <c r="C11" s="3">
        <f t="shared" si="1"/>
        <v>3.1486238532110091</v>
      </c>
      <c r="D11" s="3">
        <f t="shared" si="0"/>
        <v>1.4532110091743118</v>
      </c>
      <c r="E11" s="3">
        <f t="shared" si="0"/>
        <v>0.12110091743119267</v>
      </c>
      <c r="F11" s="3">
        <f t="shared" si="0"/>
        <v>0</v>
      </c>
      <c r="G11" s="3">
        <f t="shared" si="0"/>
        <v>0.60550458715596323</v>
      </c>
      <c r="H11" s="3">
        <f t="shared" si="0"/>
        <v>0</v>
      </c>
      <c r="J11">
        <v>6.6</v>
      </c>
    </row>
    <row r="12" spans="1:10" x14ac:dyDescent="0.3">
      <c r="A12" s="2"/>
      <c r="B12" s="14" t="s">
        <v>10</v>
      </c>
      <c r="C12" s="3">
        <f t="shared" si="1"/>
        <v>2.8146788990825691</v>
      </c>
      <c r="D12" s="3">
        <f t="shared" si="0"/>
        <v>1.2990825688073395</v>
      </c>
      <c r="E12" s="3">
        <f t="shared" si="0"/>
        <v>0.10825688073394497</v>
      </c>
      <c r="F12" s="3">
        <f t="shared" si="0"/>
        <v>0</v>
      </c>
      <c r="G12" s="3">
        <f t="shared" si="0"/>
        <v>0.54128440366972486</v>
      </c>
      <c r="H12" s="3">
        <f t="shared" si="0"/>
        <v>0</v>
      </c>
      <c r="J12">
        <v>5.9</v>
      </c>
    </row>
    <row r="13" spans="1:10" x14ac:dyDescent="0.3">
      <c r="A13" s="2"/>
      <c r="B13" s="14" t="s">
        <v>11</v>
      </c>
      <c r="C13" s="38">
        <v>2</v>
      </c>
      <c r="D13" s="39">
        <v>1</v>
      </c>
      <c r="E13" s="38">
        <v>0</v>
      </c>
      <c r="F13" s="41">
        <v>0</v>
      </c>
      <c r="G13" s="38">
        <v>1</v>
      </c>
      <c r="H13" s="41">
        <v>0</v>
      </c>
      <c r="J13">
        <v>5.3</v>
      </c>
    </row>
    <row r="14" spans="1:10" x14ac:dyDescent="0.3">
      <c r="A14" s="2"/>
      <c r="B14" s="14" t="s">
        <v>12</v>
      </c>
      <c r="C14" s="38">
        <v>4</v>
      </c>
      <c r="D14" s="39">
        <v>3</v>
      </c>
      <c r="E14" s="38">
        <v>0</v>
      </c>
      <c r="F14" s="41">
        <v>0</v>
      </c>
      <c r="G14" s="38">
        <v>0</v>
      </c>
      <c r="H14" s="41">
        <v>0</v>
      </c>
      <c r="J14">
        <v>5.2</v>
      </c>
    </row>
    <row r="15" spans="1:10" x14ac:dyDescent="0.3">
      <c r="A15" s="2"/>
      <c r="B15" s="14" t="s">
        <v>23</v>
      </c>
      <c r="C15" s="38">
        <v>2</v>
      </c>
      <c r="D15" s="39">
        <v>1</v>
      </c>
      <c r="E15" s="38">
        <v>0</v>
      </c>
      <c r="F15" s="41">
        <v>0</v>
      </c>
      <c r="G15" s="38">
        <v>0</v>
      </c>
      <c r="H15" s="41">
        <v>0</v>
      </c>
      <c r="J15">
        <v>6</v>
      </c>
    </row>
    <row r="16" spans="1:10" x14ac:dyDescent="0.3">
      <c r="A16" s="2"/>
      <c r="B16" s="14" t="s">
        <v>13</v>
      </c>
      <c r="C16" s="38">
        <v>5</v>
      </c>
      <c r="D16" s="39">
        <v>1</v>
      </c>
      <c r="E16" s="38">
        <v>0</v>
      </c>
      <c r="F16" s="41">
        <v>0</v>
      </c>
      <c r="G16" s="38">
        <v>0</v>
      </c>
      <c r="H16" s="41">
        <v>0</v>
      </c>
      <c r="J16">
        <v>6.9</v>
      </c>
    </row>
    <row r="17" spans="1:17" x14ac:dyDescent="0.3">
      <c r="A17" s="2"/>
      <c r="B17" s="14" t="s">
        <v>14</v>
      </c>
      <c r="C17" s="38">
        <v>1</v>
      </c>
      <c r="D17" s="39">
        <v>2</v>
      </c>
      <c r="E17" s="38">
        <v>1</v>
      </c>
      <c r="F17" s="41">
        <v>0</v>
      </c>
      <c r="G17" s="38">
        <v>0</v>
      </c>
      <c r="H17" s="41">
        <v>0</v>
      </c>
      <c r="J17">
        <v>7.6</v>
      </c>
    </row>
    <row r="18" spans="1:17" x14ac:dyDescent="0.3">
      <c r="A18" s="2"/>
      <c r="B18" s="14" t="s">
        <v>15</v>
      </c>
      <c r="C18" s="38">
        <v>5</v>
      </c>
      <c r="D18" s="39">
        <v>0</v>
      </c>
      <c r="E18" s="38">
        <v>0</v>
      </c>
      <c r="F18" s="41">
        <v>0</v>
      </c>
      <c r="G18" s="38">
        <v>1</v>
      </c>
      <c r="H18" s="41">
        <v>0</v>
      </c>
      <c r="J18">
        <v>8.1</v>
      </c>
    </row>
    <row r="19" spans="1:17" x14ac:dyDescent="0.3">
      <c r="A19" s="2"/>
      <c r="B19" s="14" t="s">
        <v>16</v>
      </c>
      <c r="C19" s="33">
        <v>3</v>
      </c>
      <c r="D19" s="34">
        <v>1</v>
      </c>
      <c r="E19" s="33">
        <v>0</v>
      </c>
      <c r="F19" s="36">
        <v>0</v>
      </c>
      <c r="G19" s="33">
        <v>2</v>
      </c>
      <c r="H19" s="36">
        <v>0</v>
      </c>
      <c r="J19">
        <v>8.1</v>
      </c>
    </row>
    <row r="20" spans="1:17" x14ac:dyDescent="0.3">
      <c r="A20" s="2"/>
      <c r="B20" s="14" t="s">
        <v>17</v>
      </c>
      <c r="C20" s="33">
        <v>4</v>
      </c>
      <c r="D20" s="34">
        <v>3</v>
      </c>
      <c r="E20" s="33">
        <v>0</v>
      </c>
      <c r="F20" s="36">
        <v>0</v>
      </c>
      <c r="G20" s="33">
        <v>1</v>
      </c>
      <c r="H20" s="36">
        <v>0</v>
      </c>
      <c r="J20">
        <v>7.3</v>
      </c>
    </row>
    <row r="21" spans="1:17" x14ac:dyDescent="0.3">
      <c r="A21" s="2"/>
      <c r="B21" s="14" t="s">
        <v>18</v>
      </c>
      <c r="C21" s="3">
        <f>C$29*$J21/100</f>
        <v>2.5761467889908261</v>
      </c>
      <c r="D21" s="3">
        <f t="shared" ref="D21:H26" si="2">D$29*$J21/100</f>
        <v>1.1889908256880735</v>
      </c>
      <c r="E21" s="3">
        <f t="shared" si="2"/>
        <v>9.9082568807339455E-2</v>
      </c>
      <c r="F21" s="3">
        <f t="shared" si="2"/>
        <v>0</v>
      </c>
      <c r="G21" s="3">
        <f t="shared" si="2"/>
        <v>0.49541284403669728</v>
      </c>
      <c r="H21" s="3">
        <f t="shared" si="2"/>
        <v>0</v>
      </c>
      <c r="J21">
        <v>5.4</v>
      </c>
    </row>
    <row r="22" spans="1:17" x14ac:dyDescent="0.3">
      <c r="A22" s="2"/>
      <c r="B22" s="14" t="s">
        <v>19</v>
      </c>
      <c r="C22" s="3">
        <f t="shared" ref="C22:C26" si="3">C$29*$J22/100</f>
        <v>1.4311926605504588</v>
      </c>
      <c r="D22" s="3">
        <f t="shared" si="2"/>
        <v>0.66055045871559626</v>
      </c>
      <c r="E22" s="3">
        <f t="shared" si="2"/>
        <v>5.5045871559633038E-2</v>
      </c>
      <c r="F22" s="3">
        <f t="shared" si="2"/>
        <v>0</v>
      </c>
      <c r="G22" s="3">
        <f t="shared" si="2"/>
        <v>0.27522935779816515</v>
      </c>
      <c r="H22" s="3">
        <f t="shared" si="2"/>
        <v>0</v>
      </c>
      <c r="J22">
        <v>3</v>
      </c>
    </row>
    <row r="23" spans="1:17" x14ac:dyDescent="0.3">
      <c r="A23" s="2"/>
      <c r="B23" s="14" t="s">
        <v>24</v>
      </c>
      <c r="C23" s="3">
        <f t="shared" si="3"/>
        <v>0.66788990825688077</v>
      </c>
      <c r="D23" s="3">
        <f t="shared" si="2"/>
        <v>0.30825688073394492</v>
      </c>
      <c r="E23" s="3">
        <f t="shared" si="2"/>
        <v>2.5688073394495414E-2</v>
      </c>
      <c r="F23" s="3">
        <f t="shared" si="2"/>
        <v>0</v>
      </c>
      <c r="G23" s="3">
        <f t="shared" si="2"/>
        <v>0.12844036697247707</v>
      </c>
      <c r="H23" s="3">
        <f t="shared" si="2"/>
        <v>0</v>
      </c>
      <c r="J23">
        <v>1.4</v>
      </c>
    </row>
    <row r="24" spans="1:17" x14ac:dyDescent="0.3">
      <c r="A24" s="2"/>
      <c r="B24" s="14" t="s">
        <v>20</v>
      </c>
      <c r="C24" s="3">
        <f t="shared" si="3"/>
        <v>0.28623853211009176</v>
      </c>
      <c r="D24" s="3">
        <f t="shared" si="2"/>
        <v>0.13211009174311925</v>
      </c>
      <c r="E24" s="3">
        <f t="shared" si="2"/>
        <v>1.1009174311926606E-2</v>
      </c>
      <c r="F24" s="3">
        <f t="shared" si="2"/>
        <v>0</v>
      </c>
      <c r="G24" s="3">
        <f t="shared" si="2"/>
        <v>5.5045871559633024E-2</v>
      </c>
      <c r="H24" s="3">
        <f t="shared" si="2"/>
        <v>0</v>
      </c>
      <c r="J24">
        <v>0.6</v>
      </c>
    </row>
    <row r="25" spans="1:17" x14ac:dyDescent="0.3">
      <c r="A25" s="2"/>
      <c r="B25" s="14" t="s">
        <v>21</v>
      </c>
      <c r="C25" s="3">
        <f t="shared" si="3"/>
        <v>0.23853211009174313</v>
      </c>
      <c r="D25" s="3">
        <f t="shared" si="2"/>
        <v>0.11009174311926605</v>
      </c>
      <c r="E25" s="3">
        <f t="shared" si="2"/>
        <v>9.1743119266055051E-3</v>
      </c>
      <c r="F25" s="3">
        <f t="shared" si="2"/>
        <v>0</v>
      </c>
      <c r="G25" s="3">
        <f t="shared" si="2"/>
        <v>4.5871559633027525E-2</v>
      </c>
      <c r="H25" s="3">
        <f t="shared" si="2"/>
        <v>0</v>
      </c>
      <c r="J25">
        <v>0.5</v>
      </c>
    </row>
    <row r="26" spans="1:17" ht="15" thickBot="1" x14ac:dyDescent="0.35">
      <c r="A26" s="2"/>
      <c r="B26" s="15" t="s">
        <v>22</v>
      </c>
      <c r="C26" s="3">
        <f t="shared" si="3"/>
        <v>9.5412844036697267E-2</v>
      </c>
      <c r="D26" s="3">
        <f t="shared" si="2"/>
        <v>4.4036697247706424E-2</v>
      </c>
      <c r="E26" s="3">
        <f t="shared" si="2"/>
        <v>3.669724770642202E-3</v>
      </c>
      <c r="F26" s="3">
        <f t="shared" si="2"/>
        <v>0</v>
      </c>
      <c r="G26" s="3">
        <f t="shared" si="2"/>
        <v>1.834862385321101E-2</v>
      </c>
      <c r="H26" s="3">
        <f t="shared" si="2"/>
        <v>0</v>
      </c>
      <c r="J26">
        <v>0.2</v>
      </c>
      <c r="L26" s="50"/>
      <c r="M26" s="50">
        <v>1</v>
      </c>
      <c r="N26" s="50"/>
      <c r="O26" s="50">
        <v>2</v>
      </c>
      <c r="P26" s="51"/>
      <c r="Q26" s="50">
        <v>3</v>
      </c>
    </row>
    <row r="27" spans="1:17" x14ac:dyDescent="0.3">
      <c r="L27" s="50" t="s">
        <v>55</v>
      </c>
      <c r="M27" s="51">
        <f>SUM(C31:D31)</f>
        <v>69.724770642201833</v>
      </c>
      <c r="N27" s="50"/>
      <c r="O27" s="51">
        <f>E31+F31</f>
        <v>1.8348623853211015</v>
      </c>
      <c r="P27" s="50"/>
      <c r="Q27" s="51">
        <f>G31+H31</f>
        <v>9.1743119266055047</v>
      </c>
    </row>
    <row r="28" spans="1:17" x14ac:dyDescent="0.3">
      <c r="C28" s="18">
        <f>SUM(C13:C20)</f>
        <v>26</v>
      </c>
      <c r="D28" s="18">
        <f t="shared" ref="D28:H28" si="4">SUM(D13:D20)</f>
        <v>12</v>
      </c>
      <c r="E28" s="18">
        <f t="shared" si="4"/>
        <v>1</v>
      </c>
      <c r="F28" s="18">
        <f t="shared" si="4"/>
        <v>0</v>
      </c>
      <c r="G28" s="18">
        <f t="shared" si="4"/>
        <v>5</v>
      </c>
      <c r="H28" s="18">
        <f t="shared" si="4"/>
        <v>0</v>
      </c>
      <c r="J28">
        <f>SUM(J13:J20)</f>
        <v>54.5</v>
      </c>
      <c r="L28" s="50" t="s">
        <v>56</v>
      </c>
      <c r="M28" s="51">
        <f>E31+G31</f>
        <v>11.009174311926607</v>
      </c>
      <c r="N28" s="50"/>
      <c r="O28" s="51">
        <f>C31+H31</f>
        <v>47.706422018348626</v>
      </c>
      <c r="P28" s="50"/>
      <c r="Q28" s="51">
        <f>D31+F31</f>
        <v>22.01834862385321</v>
      </c>
    </row>
    <row r="29" spans="1:17" x14ac:dyDescent="0.3">
      <c r="C29" s="18">
        <f>$J$29*C$28/$J$28</f>
        <v>47.706422018348626</v>
      </c>
      <c r="D29" s="18">
        <f t="shared" ref="D29:H29" si="5">$J$29*D$28/$J$28</f>
        <v>22.01834862385321</v>
      </c>
      <c r="E29" s="18">
        <f t="shared" si="5"/>
        <v>1.834862385321101</v>
      </c>
      <c r="F29" s="18">
        <f t="shared" si="5"/>
        <v>0</v>
      </c>
      <c r="G29" s="18">
        <f t="shared" si="5"/>
        <v>9.1743119266055047</v>
      </c>
      <c r="H29" s="18">
        <f t="shared" si="5"/>
        <v>0</v>
      </c>
      <c r="J29">
        <v>100</v>
      </c>
      <c r="L29" s="50"/>
      <c r="M29" s="50"/>
      <c r="N29" s="50"/>
      <c r="O29" s="50"/>
      <c r="P29" s="50"/>
      <c r="Q29" s="50"/>
    </row>
    <row r="30" spans="1:17" x14ac:dyDescent="0.3">
      <c r="L30" s="50" t="s">
        <v>54</v>
      </c>
      <c r="M30" s="54">
        <f>SUM(M27:M28)</f>
        <v>80.733944954128447</v>
      </c>
      <c r="N30" s="52"/>
      <c r="O30" s="52">
        <f t="shared" ref="O30:Q30" si="6">SUM(O27:O28)</f>
        <v>49.541284403669728</v>
      </c>
      <c r="P30" s="52"/>
      <c r="Q30" s="53">
        <f t="shared" si="6"/>
        <v>31.192660550458715</v>
      </c>
    </row>
    <row r="31" spans="1:17" x14ac:dyDescent="0.3">
      <c r="B31" s="31" t="s">
        <v>53</v>
      </c>
      <c r="C31" s="32">
        <f>SUM(C3:C26)</f>
        <v>47.706422018348626</v>
      </c>
      <c r="D31" s="32">
        <f t="shared" ref="D31:H31" si="7">SUM(D3:D26)</f>
        <v>22.01834862385321</v>
      </c>
      <c r="E31" s="32">
        <f t="shared" si="7"/>
        <v>1.8348623853211015</v>
      </c>
      <c r="F31" s="32">
        <f t="shared" si="7"/>
        <v>0</v>
      </c>
      <c r="G31" s="32">
        <f t="shared" si="7"/>
        <v>9.1743119266055047</v>
      </c>
      <c r="H31" s="32">
        <f t="shared" si="7"/>
        <v>0</v>
      </c>
    </row>
    <row r="32" spans="1:17" x14ac:dyDescent="0.3">
      <c r="L32" s="67"/>
      <c r="M32" s="67"/>
    </row>
    <row r="33" spans="12:13" x14ac:dyDescent="0.3">
      <c r="L33" s="68"/>
      <c r="M33" s="69"/>
    </row>
    <row r="34" spans="12:13" x14ac:dyDescent="0.3">
      <c r="L34" s="67"/>
      <c r="M34" s="67"/>
    </row>
  </sheetData>
  <pageMargins left="0.7" right="0.7" top="0.78740157499999996" bottom="0.78740157499999996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46DF7A-0446-4C12-B7F6-2DC8C9DABE8E}">
  <dimension ref="A1:N33"/>
  <sheetViews>
    <sheetView workbookViewId="0">
      <selection activeCell="H37" sqref="H37"/>
    </sheetView>
  </sheetViews>
  <sheetFormatPr defaultRowHeight="14.4" x14ac:dyDescent="0.3"/>
  <cols>
    <col min="1" max="1" width="13.44140625" customWidth="1"/>
  </cols>
  <sheetData>
    <row r="1" spans="1:7" ht="18.600000000000001" thickBot="1" x14ac:dyDescent="0.4">
      <c r="A1" s="16" t="s">
        <v>25</v>
      </c>
      <c r="B1" s="1" t="s">
        <v>40</v>
      </c>
    </row>
    <row r="2" spans="1:7" ht="43.8" thickBot="1" x14ac:dyDescent="0.35">
      <c r="A2" s="17" t="s">
        <v>26</v>
      </c>
      <c r="B2" s="4" t="s">
        <v>0</v>
      </c>
      <c r="C2" s="5" t="s">
        <v>27</v>
      </c>
      <c r="D2" s="6" t="s">
        <v>28</v>
      </c>
      <c r="E2" s="23" t="s">
        <v>29</v>
      </c>
    </row>
    <row r="3" spans="1:7" x14ac:dyDescent="0.3">
      <c r="A3" s="16">
        <v>44334</v>
      </c>
      <c r="B3" s="13" t="s">
        <v>1</v>
      </c>
      <c r="C3" s="3">
        <f>C$29*$G3/100</f>
        <v>0.26423576423576423</v>
      </c>
      <c r="D3" s="3">
        <f t="shared" ref="D3:E13" si="0">D$29*$G3/100</f>
        <v>5.4945054945054941E-3</v>
      </c>
      <c r="E3" s="3">
        <f t="shared" si="0"/>
        <v>0.31668331668331667</v>
      </c>
      <c r="G3">
        <v>0.3</v>
      </c>
    </row>
    <row r="4" spans="1:7" x14ac:dyDescent="0.3">
      <c r="A4" s="2"/>
      <c r="B4" s="14" t="s">
        <v>2</v>
      </c>
      <c r="C4" s="3">
        <f t="shared" ref="C4:C13" si="1">C$29*$G4/100</f>
        <v>0.17615717615717613</v>
      </c>
      <c r="D4" s="3">
        <f t="shared" si="0"/>
        <v>3.6630036630036634E-3</v>
      </c>
      <c r="E4" s="3">
        <f t="shared" si="0"/>
        <v>0.21112221112221113</v>
      </c>
      <c r="G4">
        <v>0.2</v>
      </c>
    </row>
    <row r="5" spans="1:7" x14ac:dyDescent="0.3">
      <c r="A5" s="2"/>
      <c r="B5" s="14" t="s">
        <v>3</v>
      </c>
      <c r="C5" s="3">
        <f t="shared" si="1"/>
        <v>0.17615717615717613</v>
      </c>
      <c r="D5" s="3">
        <f t="shared" si="0"/>
        <v>3.6630036630036634E-3</v>
      </c>
      <c r="E5" s="3">
        <f t="shared" si="0"/>
        <v>0.21112221112221113</v>
      </c>
      <c r="G5">
        <v>0.2</v>
      </c>
    </row>
    <row r="6" spans="1:7" x14ac:dyDescent="0.3">
      <c r="A6" s="2"/>
      <c r="B6" s="14" t="s">
        <v>4</v>
      </c>
      <c r="C6" s="3">
        <f t="shared" si="1"/>
        <v>0.44039294039294036</v>
      </c>
      <c r="D6" s="3">
        <f t="shared" si="0"/>
        <v>9.1575091575091579E-3</v>
      </c>
      <c r="E6" s="3">
        <f t="shared" si="0"/>
        <v>0.52780552780552781</v>
      </c>
      <c r="G6">
        <v>0.5</v>
      </c>
    </row>
    <row r="7" spans="1:7" x14ac:dyDescent="0.3">
      <c r="A7" s="2"/>
      <c r="B7" s="14" t="s">
        <v>5</v>
      </c>
      <c r="C7" s="3">
        <f t="shared" si="1"/>
        <v>2.1138861138861138</v>
      </c>
      <c r="D7" s="3">
        <f t="shared" si="0"/>
        <v>4.3956043956043953E-2</v>
      </c>
      <c r="E7" s="3">
        <f t="shared" si="0"/>
        <v>2.5334665334665334</v>
      </c>
      <c r="G7">
        <v>2.4</v>
      </c>
    </row>
    <row r="8" spans="1:7" x14ac:dyDescent="0.3">
      <c r="A8" s="2"/>
      <c r="B8" s="14" t="s">
        <v>6</v>
      </c>
      <c r="C8" s="3">
        <f t="shared" si="1"/>
        <v>4.1396936396936397</v>
      </c>
      <c r="D8" s="3">
        <f t="shared" si="0"/>
        <v>8.608058608058608E-2</v>
      </c>
      <c r="E8" s="3">
        <f t="shared" si="0"/>
        <v>4.9613719613719613</v>
      </c>
      <c r="G8">
        <v>4.7</v>
      </c>
    </row>
    <row r="9" spans="1:7" x14ac:dyDescent="0.3">
      <c r="A9" s="2"/>
      <c r="B9" s="14" t="s">
        <v>7</v>
      </c>
      <c r="C9" s="3">
        <f t="shared" si="1"/>
        <v>5.9012654012654018</v>
      </c>
      <c r="D9" s="3">
        <f t="shared" si="0"/>
        <v>0.1227106227106227</v>
      </c>
      <c r="E9" s="3">
        <f t="shared" si="0"/>
        <v>7.0725940725940735</v>
      </c>
      <c r="G9">
        <v>6.7</v>
      </c>
    </row>
    <row r="10" spans="1:7" x14ac:dyDescent="0.3">
      <c r="A10" s="2"/>
      <c r="B10" s="14" t="s">
        <v>8</v>
      </c>
      <c r="C10" s="3">
        <f t="shared" si="1"/>
        <v>6.0774225774225776</v>
      </c>
      <c r="D10" s="3">
        <f t="shared" si="0"/>
        <v>0.12637362637362637</v>
      </c>
      <c r="E10" s="3">
        <f t="shared" si="0"/>
        <v>7.2837162837162843</v>
      </c>
      <c r="G10">
        <v>6.9</v>
      </c>
    </row>
    <row r="11" spans="1:7" x14ac:dyDescent="0.3">
      <c r="A11" s="2"/>
      <c r="B11" s="14" t="s">
        <v>9</v>
      </c>
      <c r="C11" s="3">
        <f t="shared" si="1"/>
        <v>5.8131868131868121</v>
      </c>
      <c r="D11" s="3">
        <f t="shared" si="0"/>
        <v>0.12087912087912088</v>
      </c>
      <c r="E11" s="3">
        <f t="shared" si="0"/>
        <v>6.9670329670329672</v>
      </c>
      <c r="G11">
        <v>6.6</v>
      </c>
    </row>
    <row r="12" spans="1:7" x14ac:dyDescent="0.3">
      <c r="A12" s="2"/>
      <c r="B12" s="14" t="s">
        <v>10</v>
      </c>
      <c r="C12" s="3">
        <f t="shared" si="1"/>
        <v>5.1966366966366966</v>
      </c>
      <c r="D12" s="3">
        <f t="shared" si="0"/>
        <v>0.10805860805860806</v>
      </c>
      <c r="E12" s="3">
        <f t="shared" si="0"/>
        <v>6.2281052281052292</v>
      </c>
      <c r="G12">
        <v>5.9</v>
      </c>
    </row>
    <row r="13" spans="1:7" x14ac:dyDescent="0.3">
      <c r="A13" s="2"/>
      <c r="B13" s="14" t="s">
        <v>11</v>
      </c>
      <c r="C13" s="3">
        <f t="shared" si="1"/>
        <v>4.6681651681651672</v>
      </c>
      <c r="D13" s="3">
        <f t="shared" si="0"/>
        <v>9.7069597069597058E-2</v>
      </c>
      <c r="E13" s="3">
        <f t="shared" si="0"/>
        <v>5.5947385947385939</v>
      </c>
      <c r="G13">
        <v>5.3</v>
      </c>
    </row>
    <row r="14" spans="1:7" x14ac:dyDescent="0.3">
      <c r="A14" s="2"/>
      <c r="B14" s="14" t="s">
        <v>12</v>
      </c>
      <c r="C14" s="38">
        <v>2</v>
      </c>
      <c r="D14" s="39">
        <v>0</v>
      </c>
      <c r="E14" s="43">
        <v>2</v>
      </c>
      <c r="G14">
        <v>5.2</v>
      </c>
    </row>
    <row r="15" spans="1:7" x14ac:dyDescent="0.3">
      <c r="A15" s="2"/>
      <c r="B15" s="14" t="s">
        <v>23</v>
      </c>
      <c r="C15" s="38">
        <v>0</v>
      </c>
      <c r="D15" s="39">
        <v>1</v>
      </c>
      <c r="E15" s="43">
        <v>6</v>
      </c>
      <c r="G15">
        <v>6</v>
      </c>
    </row>
    <row r="16" spans="1:7" x14ac:dyDescent="0.3">
      <c r="A16" s="2"/>
      <c r="B16" s="14" t="s">
        <v>13</v>
      </c>
      <c r="C16" s="38">
        <v>5</v>
      </c>
      <c r="D16" s="39">
        <v>0</v>
      </c>
      <c r="E16" s="43">
        <v>4</v>
      </c>
      <c r="G16">
        <v>6.9</v>
      </c>
    </row>
    <row r="17" spans="1:14" x14ac:dyDescent="0.3">
      <c r="A17" s="2"/>
      <c r="B17" s="14" t="s">
        <v>14</v>
      </c>
      <c r="C17" s="38">
        <v>5</v>
      </c>
      <c r="D17" s="39">
        <v>0</v>
      </c>
      <c r="E17" s="43">
        <v>3</v>
      </c>
      <c r="G17">
        <v>7.6</v>
      </c>
    </row>
    <row r="18" spans="1:14" x14ac:dyDescent="0.3">
      <c r="A18" s="2"/>
      <c r="B18" s="14" t="s">
        <v>15</v>
      </c>
      <c r="C18" s="38">
        <v>6</v>
      </c>
      <c r="D18" s="39">
        <v>0</v>
      </c>
      <c r="E18" s="43">
        <v>6</v>
      </c>
      <c r="G18">
        <v>8.1</v>
      </c>
    </row>
    <row r="19" spans="1:14" x14ac:dyDescent="0.3">
      <c r="A19" s="2"/>
      <c r="B19" s="14" t="s">
        <v>16</v>
      </c>
      <c r="C19" s="33">
        <v>9</v>
      </c>
      <c r="D19" s="34">
        <v>0</v>
      </c>
      <c r="E19" s="45">
        <v>10</v>
      </c>
      <c r="G19">
        <v>8.1</v>
      </c>
    </row>
    <row r="20" spans="1:14" x14ac:dyDescent="0.3">
      <c r="A20" s="2"/>
      <c r="B20" s="14" t="s">
        <v>17</v>
      </c>
      <c r="C20" s="33">
        <v>12</v>
      </c>
      <c r="D20" s="34">
        <v>0</v>
      </c>
      <c r="E20" s="45">
        <v>13</v>
      </c>
      <c r="G20">
        <v>7.3</v>
      </c>
    </row>
    <row r="21" spans="1:14" x14ac:dyDescent="0.3">
      <c r="A21" s="2"/>
      <c r="B21" s="14" t="s">
        <v>18</v>
      </c>
      <c r="C21" s="33">
        <f>2/F21</f>
        <v>9.0909090909090917</v>
      </c>
      <c r="D21" s="34">
        <v>0</v>
      </c>
      <c r="E21" s="45">
        <f>3/F21</f>
        <v>13.636363636363637</v>
      </c>
      <c r="F21">
        <v>0.22</v>
      </c>
      <c r="G21">
        <v>5.4</v>
      </c>
    </row>
    <row r="22" spans="1:14" x14ac:dyDescent="0.3">
      <c r="A22" s="2"/>
      <c r="B22" s="14" t="s">
        <v>19</v>
      </c>
      <c r="C22" s="3">
        <f>C$29*$G22/100</f>
        <v>2.6423576423576423</v>
      </c>
      <c r="D22" s="3">
        <f t="shared" ref="D22:E26" si="2">D$29*$G22/100</f>
        <v>5.4945054945054944E-2</v>
      </c>
      <c r="E22" s="3">
        <f t="shared" si="2"/>
        <v>3.1668331668331664</v>
      </c>
      <c r="G22">
        <v>3</v>
      </c>
    </row>
    <row r="23" spans="1:14" x14ac:dyDescent="0.3">
      <c r="A23" s="2"/>
      <c r="B23" s="14" t="s">
        <v>24</v>
      </c>
      <c r="C23" s="3">
        <f t="shared" ref="C23:C26" si="3">C$29*$G23/100</f>
        <v>1.2331002331002328</v>
      </c>
      <c r="D23" s="3">
        <f t="shared" si="2"/>
        <v>2.564102564102564E-2</v>
      </c>
      <c r="E23" s="3">
        <f t="shared" si="2"/>
        <v>1.4778554778554778</v>
      </c>
      <c r="G23">
        <v>1.4</v>
      </c>
    </row>
    <row r="24" spans="1:14" x14ac:dyDescent="0.3">
      <c r="A24" s="2"/>
      <c r="B24" s="14" t="s">
        <v>20</v>
      </c>
      <c r="C24" s="3">
        <f t="shared" si="3"/>
        <v>0.52847152847152845</v>
      </c>
      <c r="D24" s="3">
        <f t="shared" si="2"/>
        <v>1.0989010989010988E-2</v>
      </c>
      <c r="E24" s="3">
        <f t="shared" si="2"/>
        <v>0.63336663336663335</v>
      </c>
      <c r="G24">
        <v>0.6</v>
      </c>
    </row>
    <row r="25" spans="1:14" x14ac:dyDescent="0.3">
      <c r="A25" s="2"/>
      <c r="B25" s="14" t="s">
        <v>21</v>
      </c>
      <c r="C25" s="3">
        <f t="shared" si="3"/>
        <v>0.44039294039294036</v>
      </c>
      <c r="D25" s="3">
        <f t="shared" si="2"/>
        <v>9.1575091575091579E-3</v>
      </c>
      <c r="E25" s="3">
        <f t="shared" si="2"/>
        <v>0.52780552780552781</v>
      </c>
      <c r="G25">
        <v>0.5</v>
      </c>
    </row>
    <row r="26" spans="1:14" ht="15" thickBot="1" x14ac:dyDescent="0.35">
      <c r="A26" s="2"/>
      <c r="B26" s="15" t="s">
        <v>22</v>
      </c>
      <c r="C26" s="3">
        <f t="shared" si="3"/>
        <v>0.17615717615717613</v>
      </c>
      <c r="D26" s="3">
        <f t="shared" si="2"/>
        <v>3.6630036630036634E-3</v>
      </c>
      <c r="E26" s="3">
        <f t="shared" si="2"/>
        <v>0.21112221112221113</v>
      </c>
      <c r="G26">
        <v>0.2</v>
      </c>
      <c r="I26" s="50"/>
      <c r="J26" s="50">
        <v>1</v>
      </c>
      <c r="K26" s="50"/>
      <c r="L26" s="50">
        <v>2</v>
      </c>
      <c r="M26" s="51"/>
      <c r="N26" s="50">
        <v>3</v>
      </c>
    </row>
    <row r="27" spans="1:14" x14ac:dyDescent="0.3">
      <c r="I27" s="50" t="s">
        <v>55</v>
      </c>
      <c r="J27" s="51">
        <f>SUM(C31:D31)</f>
        <v>89.910089910089894</v>
      </c>
      <c r="K27" s="50"/>
      <c r="L27" s="51">
        <v>106</v>
      </c>
      <c r="M27" s="50"/>
      <c r="N27" s="51">
        <v>0</v>
      </c>
    </row>
    <row r="28" spans="1:14" x14ac:dyDescent="0.3">
      <c r="C28" s="18">
        <f>SUM(C14:C21)</f>
        <v>48.090909090909093</v>
      </c>
      <c r="D28" s="18">
        <f t="shared" ref="D28:E28" si="4">SUM(D14:D21)</f>
        <v>1</v>
      </c>
      <c r="E28" s="18">
        <f t="shared" si="4"/>
        <v>57.63636363636364</v>
      </c>
      <c r="G28">
        <f>SUM(G14:G21)</f>
        <v>54.6</v>
      </c>
      <c r="I28" s="50" t="s">
        <v>56</v>
      </c>
      <c r="J28" s="51">
        <v>106</v>
      </c>
      <c r="K28" s="50"/>
      <c r="L28" s="51">
        <v>88</v>
      </c>
      <c r="M28" s="50"/>
      <c r="N28" s="51">
        <v>2</v>
      </c>
    </row>
    <row r="29" spans="1:14" x14ac:dyDescent="0.3">
      <c r="C29" s="18">
        <f>$G$29*C$28/$G$28</f>
        <v>88.078588078588069</v>
      </c>
      <c r="D29" s="18">
        <f t="shared" ref="D29:E29" si="5">$G$29*D$28/$G$28</f>
        <v>1.8315018315018314</v>
      </c>
      <c r="E29" s="18">
        <f t="shared" si="5"/>
        <v>105.56110556110556</v>
      </c>
      <c r="G29">
        <v>100</v>
      </c>
      <c r="I29" s="50"/>
      <c r="J29" s="50"/>
      <c r="K29" s="50"/>
      <c r="L29" s="50"/>
      <c r="M29" s="50"/>
      <c r="N29" s="50"/>
    </row>
    <row r="30" spans="1:14" x14ac:dyDescent="0.3">
      <c r="I30" s="50" t="s">
        <v>54</v>
      </c>
      <c r="J30" s="54">
        <f>SUM(J27:J28)</f>
        <v>195.91008991008988</v>
      </c>
      <c r="K30" s="52"/>
      <c r="L30" s="52">
        <f t="shared" ref="L30" si="6">SUM(L27:L28)</f>
        <v>194</v>
      </c>
      <c r="M30" s="52"/>
      <c r="N30" s="52">
        <f t="shared" ref="N30" si="7">SUM(N27:N28)</f>
        <v>2</v>
      </c>
    </row>
    <row r="31" spans="1:14" x14ac:dyDescent="0.3">
      <c r="B31" s="31" t="s">
        <v>53</v>
      </c>
      <c r="C31" s="32">
        <f>SUM(C3:C26)</f>
        <v>88.078588078588069</v>
      </c>
      <c r="D31" s="32">
        <f t="shared" ref="D31:E31" si="8">SUM(D3:D26)</f>
        <v>1.8315018315018314</v>
      </c>
      <c r="E31" s="32">
        <f t="shared" si="8"/>
        <v>105.56110556110558</v>
      </c>
    </row>
    <row r="32" spans="1:14" x14ac:dyDescent="0.3">
      <c r="I32" s="67"/>
      <c r="J32" s="67"/>
    </row>
    <row r="33" spans="9:10" x14ac:dyDescent="0.3">
      <c r="I33" s="68"/>
      <c r="J33" s="69"/>
    </row>
  </sheetData>
  <pageMargins left="0.7" right="0.7" top="0.78740157499999996" bottom="0.78740157499999996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9684E1-ED24-4BFA-B103-420947557D17}">
  <dimension ref="A1:O35"/>
  <sheetViews>
    <sheetView workbookViewId="0">
      <selection activeCell="J32" sqref="J32:K35"/>
    </sheetView>
  </sheetViews>
  <sheetFormatPr defaultRowHeight="14.4" x14ac:dyDescent="0.3"/>
  <cols>
    <col min="1" max="1" width="10.5546875" customWidth="1"/>
  </cols>
  <sheetData>
    <row r="1" spans="1:8" ht="18.600000000000001" thickBot="1" x14ac:dyDescent="0.4">
      <c r="A1" s="16" t="s">
        <v>25</v>
      </c>
      <c r="B1" s="1" t="s">
        <v>43</v>
      </c>
    </row>
    <row r="2" spans="1:8" ht="43.8" thickBot="1" x14ac:dyDescent="0.35">
      <c r="A2" s="17" t="s">
        <v>26</v>
      </c>
      <c r="B2" s="4" t="s">
        <v>0</v>
      </c>
      <c r="C2" s="19" t="s">
        <v>28</v>
      </c>
      <c r="D2" s="24" t="s">
        <v>30</v>
      </c>
      <c r="E2" s="9" t="s">
        <v>31</v>
      </c>
      <c r="F2" s="10" t="s">
        <v>32</v>
      </c>
    </row>
    <row r="3" spans="1:8" x14ac:dyDescent="0.3">
      <c r="A3" s="16">
        <v>44334</v>
      </c>
      <c r="B3" s="13" t="s">
        <v>1</v>
      </c>
      <c r="C3" s="3">
        <f>C$29*$H3/100</f>
        <v>1.696129956999522E-2</v>
      </c>
      <c r="D3" s="3">
        <f t="shared" ref="D3:F13" si="0">D$29*$H3/100</f>
        <v>0.1548017200191113</v>
      </c>
      <c r="E3" s="3">
        <f t="shared" si="0"/>
        <v>5.4945054945054941E-3</v>
      </c>
      <c r="F3" s="3">
        <f t="shared" si="0"/>
        <v>0.2152412804586718</v>
      </c>
      <c r="H3">
        <v>0.3</v>
      </c>
    </row>
    <row r="4" spans="1:8" x14ac:dyDescent="0.3">
      <c r="A4" s="2"/>
      <c r="B4" s="14" t="s">
        <v>2</v>
      </c>
      <c r="C4" s="3">
        <f t="shared" ref="C4:C13" si="1">C$29*$H4/100</f>
        <v>1.1307533046663482E-2</v>
      </c>
      <c r="D4" s="3">
        <f t="shared" si="0"/>
        <v>0.10320114667940755</v>
      </c>
      <c r="E4" s="3">
        <f t="shared" si="0"/>
        <v>3.6630036630036634E-3</v>
      </c>
      <c r="F4" s="3">
        <f t="shared" si="0"/>
        <v>0.14349418697244787</v>
      </c>
      <c r="H4">
        <v>0.2</v>
      </c>
    </row>
    <row r="5" spans="1:8" x14ac:dyDescent="0.3">
      <c r="A5" s="2"/>
      <c r="B5" s="14" t="s">
        <v>3</v>
      </c>
      <c r="C5" s="3">
        <f t="shared" si="1"/>
        <v>1.1307533046663482E-2</v>
      </c>
      <c r="D5" s="3">
        <f t="shared" si="0"/>
        <v>0.10320114667940755</v>
      </c>
      <c r="E5" s="3">
        <f t="shared" si="0"/>
        <v>3.6630036630036634E-3</v>
      </c>
      <c r="F5" s="3">
        <f t="shared" si="0"/>
        <v>0.14349418697244787</v>
      </c>
      <c r="H5">
        <v>0.2</v>
      </c>
    </row>
    <row r="6" spans="1:8" x14ac:dyDescent="0.3">
      <c r="A6" s="2"/>
      <c r="B6" s="14" t="s">
        <v>4</v>
      </c>
      <c r="C6" s="3">
        <f t="shared" si="1"/>
        <v>2.8268832616658704E-2</v>
      </c>
      <c r="D6" s="3">
        <f t="shared" si="0"/>
        <v>0.25800286669851885</v>
      </c>
      <c r="E6" s="3">
        <f t="shared" si="0"/>
        <v>9.1575091575091579E-3</v>
      </c>
      <c r="F6" s="3">
        <f t="shared" si="0"/>
        <v>0.35873546743111967</v>
      </c>
      <c r="H6">
        <v>0.5</v>
      </c>
    </row>
    <row r="7" spans="1:8" x14ac:dyDescent="0.3">
      <c r="A7" s="2"/>
      <c r="B7" s="14" t="s">
        <v>5</v>
      </c>
      <c r="C7" s="3">
        <f t="shared" si="1"/>
        <v>0.13569039655996176</v>
      </c>
      <c r="D7" s="3">
        <f t="shared" si="0"/>
        <v>1.2384137601528904</v>
      </c>
      <c r="E7" s="3">
        <f t="shared" si="0"/>
        <v>4.3956043956043953E-2</v>
      </c>
      <c r="F7" s="3">
        <f t="shared" si="0"/>
        <v>1.7219302436693744</v>
      </c>
      <c r="H7">
        <v>2.4</v>
      </c>
    </row>
    <row r="8" spans="1:8" x14ac:dyDescent="0.3">
      <c r="A8" s="2"/>
      <c r="B8" s="14" t="s">
        <v>6</v>
      </c>
      <c r="C8" s="3">
        <f t="shared" si="1"/>
        <v>0.26572702659659181</v>
      </c>
      <c r="D8" s="3">
        <f t="shared" si="0"/>
        <v>2.4252269469660774</v>
      </c>
      <c r="E8" s="3">
        <f t="shared" si="0"/>
        <v>8.608058608058608E-2</v>
      </c>
      <c r="F8" s="3">
        <f t="shared" si="0"/>
        <v>3.3721133938525245</v>
      </c>
      <c r="H8">
        <v>4.7</v>
      </c>
    </row>
    <row r="9" spans="1:8" x14ac:dyDescent="0.3">
      <c r="A9" s="2"/>
      <c r="B9" s="14" t="s">
        <v>7</v>
      </c>
      <c r="C9" s="3">
        <f t="shared" si="1"/>
        <v>0.37880235706322662</v>
      </c>
      <c r="D9" s="3">
        <f t="shared" si="0"/>
        <v>3.4572384137601531</v>
      </c>
      <c r="E9" s="3">
        <f t="shared" si="0"/>
        <v>0.1227106227106227</v>
      </c>
      <c r="F9" s="3">
        <f t="shared" si="0"/>
        <v>4.8070552635770039</v>
      </c>
      <c r="H9">
        <v>6.7</v>
      </c>
    </row>
    <row r="10" spans="1:8" x14ac:dyDescent="0.3">
      <c r="A10" s="2"/>
      <c r="B10" s="14" t="s">
        <v>8</v>
      </c>
      <c r="C10" s="3">
        <f t="shared" si="1"/>
        <v>0.39010989010989017</v>
      </c>
      <c r="D10" s="3">
        <f t="shared" si="0"/>
        <v>3.5604395604395602</v>
      </c>
      <c r="E10" s="3">
        <f t="shared" si="0"/>
        <v>0.12637362637362637</v>
      </c>
      <c r="F10" s="3">
        <f t="shared" si="0"/>
        <v>4.9505494505494516</v>
      </c>
      <c r="H10">
        <v>6.9</v>
      </c>
    </row>
    <row r="11" spans="1:8" x14ac:dyDescent="0.3">
      <c r="A11" s="2"/>
      <c r="B11" s="14" t="s">
        <v>9</v>
      </c>
      <c r="C11" s="3">
        <f t="shared" si="1"/>
        <v>0.37314859053989485</v>
      </c>
      <c r="D11" s="3">
        <f t="shared" si="0"/>
        <v>3.4056378404204484</v>
      </c>
      <c r="E11" s="3">
        <f t="shared" si="0"/>
        <v>0.12087912087912088</v>
      </c>
      <c r="F11" s="3">
        <f t="shared" si="0"/>
        <v>4.7353081700907786</v>
      </c>
      <c r="H11">
        <v>6.6</v>
      </c>
    </row>
    <row r="12" spans="1:8" x14ac:dyDescent="0.3">
      <c r="A12" s="2"/>
      <c r="B12" s="14" t="s">
        <v>10</v>
      </c>
      <c r="C12" s="3">
        <f t="shared" si="1"/>
        <v>0.33357222487657273</v>
      </c>
      <c r="D12" s="3">
        <f t="shared" si="0"/>
        <v>3.0444338270425226</v>
      </c>
      <c r="E12" s="3">
        <f t="shared" si="0"/>
        <v>0.10805860805860806</v>
      </c>
      <c r="F12" s="3">
        <f t="shared" si="0"/>
        <v>4.2330785156872119</v>
      </c>
      <c r="H12">
        <v>5.9</v>
      </c>
    </row>
    <row r="13" spans="1:8" x14ac:dyDescent="0.3">
      <c r="A13" s="2"/>
      <c r="B13" s="14" t="s">
        <v>11</v>
      </c>
      <c r="C13" s="3">
        <f t="shared" si="1"/>
        <v>0.29964962573658221</v>
      </c>
      <c r="D13" s="3">
        <f t="shared" si="0"/>
        <v>2.7348303870042998</v>
      </c>
      <c r="E13" s="3">
        <f t="shared" si="0"/>
        <v>9.7069597069597058E-2</v>
      </c>
      <c r="F13" s="3">
        <f t="shared" si="0"/>
        <v>3.8025959547698682</v>
      </c>
      <c r="H13">
        <v>5.3</v>
      </c>
    </row>
    <row r="14" spans="1:8" x14ac:dyDescent="0.3">
      <c r="A14" s="2"/>
      <c r="B14" s="14" t="s">
        <v>12</v>
      </c>
      <c r="C14" s="43">
        <f>1/G14</f>
        <v>1.0869565217391304</v>
      </c>
      <c r="D14" s="44">
        <f>2/G14</f>
        <v>2.1739130434782608</v>
      </c>
      <c r="E14" s="38">
        <v>0</v>
      </c>
      <c r="F14" s="41">
        <f>2/G14</f>
        <v>2.1739130434782608</v>
      </c>
      <c r="G14">
        <v>0.92</v>
      </c>
      <c r="H14">
        <v>5.2</v>
      </c>
    </row>
    <row r="15" spans="1:8" x14ac:dyDescent="0.3">
      <c r="A15" s="2"/>
      <c r="B15" s="14" t="s">
        <v>23</v>
      </c>
      <c r="C15" s="43">
        <v>1</v>
      </c>
      <c r="D15" s="44">
        <v>2</v>
      </c>
      <c r="E15" s="38">
        <v>0</v>
      </c>
      <c r="F15" s="41">
        <v>2</v>
      </c>
      <c r="H15">
        <v>6</v>
      </c>
    </row>
    <row r="16" spans="1:8" x14ac:dyDescent="0.3">
      <c r="A16" s="2"/>
      <c r="B16" s="14" t="s">
        <v>13</v>
      </c>
      <c r="C16" s="43">
        <v>0</v>
      </c>
      <c r="D16" s="44">
        <v>1</v>
      </c>
      <c r="E16" s="38">
        <v>0</v>
      </c>
      <c r="F16" s="41">
        <v>7</v>
      </c>
      <c r="H16">
        <v>6.9</v>
      </c>
    </row>
    <row r="17" spans="1:15" x14ac:dyDescent="0.3">
      <c r="A17" s="2"/>
      <c r="B17" s="14" t="s">
        <v>14</v>
      </c>
      <c r="C17" s="43">
        <v>1</v>
      </c>
      <c r="D17" s="44">
        <v>2</v>
      </c>
      <c r="E17" s="38">
        <v>0</v>
      </c>
      <c r="F17" s="41">
        <v>1</v>
      </c>
      <c r="H17">
        <v>7.6</v>
      </c>
    </row>
    <row r="18" spans="1:15" x14ac:dyDescent="0.3">
      <c r="A18" s="2"/>
      <c r="B18" s="14" t="s">
        <v>15</v>
      </c>
      <c r="C18" s="43">
        <v>0</v>
      </c>
      <c r="D18" s="44">
        <v>8</v>
      </c>
      <c r="E18" s="38">
        <v>1</v>
      </c>
      <c r="F18" s="41">
        <v>7</v>
      </c>
      <c r="H18">
        <v>8.1</v>
      </c>
    </row>
    <row r="19" spans="1:15" x14ac:dyDescent="0.3">
      <c r="A19" s="2"/>
      <c r="B19" s="14" t="s">
        <v>16</v>
      </c>
      <c r="C19" s="45">
        <v>0</v>
      </c>
      <c r="D19" s="46">
        <v>6</v>
      </c>
      <c r="E19" s="33">
        <v>0</v>
      </c>
      <c r="F19" s="36">
        <v>8</v>
      </c>
      <c r="H19">
        <v>8.1</v>
      </c>
    </row>
    <row r="20" spans="1:15" x14ac:dyDescent="0.3">
      <c r="A20" s="2"/>
      <c r="B20" s="14" t="s">
        <v>17</v>
      </c>
      <c r="C20" s="45">
        <v>0</v>
      </c>
      <c r="D20" s="46">
        <v>7</v>
      </c>
      <c r="E20" s="33">
        <v>0</v>
      </c>
      <c r="F20" s="36">
        <v>12</v>
      </c>
      <c r="H20">
        <v>7.3</v>
      </c>
    </row>
    <row r="21" spans="1:15" x14ac:dyDescent="0.3">
      <c r="A21" s="2"/>
      <c r="B21" s="14" t="s">
        <v>18</v>
      </c>
      <c r="C21" s="47">
        <f>C$29*$H21/100</f>
        <v>0.30530339225991399</v>
      </c>
      <c r="D21" s="47">
        <f t="shared" ref="D21:F26" si="2">D$29*$H21/100</f>
        <v>2.7864309603440041</v>
      </c>
      <c r="E21" s="47">
        <f t="shared" si="2"/>
        <v>9.8901098901098911E-2</v>
      </c>
      <c r="F21" s="47">
        <f t="shared" si="2"/>
        <v>3.8743430482560925</v>
      </c>
      <c r="H21">
        <v>5.4</v>
      </c>
    </row>
    <row r="22" spans="1:15" x14ac:dyDescent="0.3">
      <c r="A22" s="2"/>
      <c r="B22" s="14" t="s">
        <v>19</v>
      </c>
      <c r="C22" s="3">
        <f t="shared" ref="C22:C26" si="3">C$29*$H22/100</f>
        <v>0.16961299569995222</v>
      </c>
      <c r="D22" s="3">
        <f t="shared" si="2"/>
        <v>1.5480172001911132</v>
      </c>
      <c r="E22" s="3">
        <f t="shared" si="2"/>
        <v>5.4945054945054944E-2</v>
      </c>
      <c r="F22" s="3">
        <f t="shared" si="2"/>
        <v>2.1524128045867177</v>
      </c>
      <c r="H22">
        <v>3</v>
      </c>
    </row>
    <row r="23" spans="1:15" x14ac:dyDescent="0.3">
      <c r="A23" s="2"/>
      <c r="B23" s="14" t="s">
        <v>24</v>
      </c>
      <c r="C23" s="3">
        <f t="shared" si="3"/>
        <v>7.9152731326644368E-2</v>
      </c>
      <c r="D23" s="3">
        <f t="shared" si="2"/>
        <v>0.72240802675585269</v>
      </c>
      <c r="E23" s="3">
        <f t="shared" si="2"/>
        <v>2.564102564102564E-2</v>
      </c>
      <c r="F23" s="3">
        <f t="shared" si="2"/>
        <v>1.004459308807135</v>
      </c>
      <c r="H23">
        <v>1.4</v>
      </c>
    </row>
    <row r="24" spans="1:15" x14ac:dyDescent="0.3">
      <c r="A24" s="2"/>
      <c r="B24" s="14" t="s">
        <v>20</v>
      </c>
      <c r="C24" s="3">
        <f t="shared" si="3"/>
        <v>3.3922599139990441E-2</v>
      </c>
      <c r="D24" s="3">
        <f t="shared" si="2"/>
        <v>0.3096034400382226</v>
      </c>
      <c r="E24" s="3">
        <f t="shared" si="2"/>
        <v>1.0989010989010988E-2</v>
      </c>
      <c r="F24" s="3">
        <f t="shared" si="2"/>
        <v>0.4304825609173436</v>
      </c>
      <c r="H24">
        <v>0.6</v>
      </c>
    </row>
    <row r="25" spans="1:15" x14ac:dyDescent="0.3">
      <c r="A25" s="2"/>
      <c r="B25" s="14" t="s">
        <v>21</v>
      </c>
      <c r="C25" s="3">
        <f t="shared" si="3"/>
        <v>2.8268832616658704E-2</v>
      </c>
      <c r="D25" s="3">
        <f t="shared" si="2"/>
        <v>0.25800286669851885</v>
      </c>
      <c r="E25" s="3">
        <f t="shared" si="2"/>
        <v>9.1575091575091579E-3</v>
      </c>
      <c r="F25" s="3">
        <f t="shared" si="2"/>
        <v>0.35873546743111967</v>
      </c>
      <c r="H25">
        <v>0.5</v>
      </c>
    </row>
    <row r="26" spans="1:15" ht="15" thickBot="1" x14ac:dyDescent="0.35">
      <c r="A26" s="2"/>
      <c r="B26" s="15" t="s">
        <v>22</v>
      </c>
      <c r="C26" s="3">
        <f t="shared" si="3"/>
        <v>1.1307533046663482E-2</v>
      </c>
      <c r="D26" s="3">
        <f t="shared" si="2"/>
        <v>0.10320114667940755</v>
      </c>
      <c r="E26" s="3">
        <f t="shared" si="2"/>
        <v>3.6630036630036634E-3</v>
      </c>
      <c r="F26" s="3">
        <f t="shared" si="2"/>
        <v>0.14349418697244787</v>
      </c>
      <c r="H26">
        <v>0.2</v>
      </c>
      <c r="J26" s="50"/>
      <c r="K26" s="50">
        <v>1</v>
      </c>
      <c r="L26" s="50"/>
      <c r="M26" s="50">
        <v>2</v>
      </c>
      <c r="N26" s="51"/>
      <c r="O26" s="50">
        <v>3</v>
      </c>
    </row>
    <row r="27" spans="1:15" x14ac:dyDescent="0.3">
      <c r="J27" s="50" t="s">
        <v>55</v>
      </c>
      <c r="K27" s="51">
        <f>SUM(C31)</f>
        <v>5.9590699155916544</v>
      </c>
      <c r="L27" s="50"/>
      <c r="M27" s="51">
        <f>SUM(D31)</f>
        <v>54.387004300047778</v>
      </c>
      <c r="N27" s="50"/>
      <c r="O27" s="51">
        <f>SUM(E31:F31)</f>
        <v>77.551839464882946</v>
      </c>
    </row>
    <row r="28" spans="1:15" x14ac:dyDescent="0.3">
      <c r="C28" s="18">
        <f>SUM(C14:C20)</f>
        <v>3.0869565217391304</v>
      </c>
      <c r="D28" s="18">
        <f t="shared" ref="D28:F28" si="4">SUM(D14:D20)</f>
        <v>28.173913043478262</v>
      </c>
      <c r="E28" s="18">
        <f t="shared" si="4"/>
        <v>1</v>
      </c>
      <c r="F28" s="18">
        <f t="shared" si="4"/>
        <v>39.173913043478265</v>
      </c>
      <c r="H28">
        <f>SUM(H14:H21)</f>
        <v>54.6</v>
      </c>
      <c r="J28" s="50" t="s">
        <v>56</v>
      </c>
      <c r="K28" s="51">
        <f>E31</f>
        <v>1.9304029304029304</v>
      </c>
      <c r="L28" s="50"/>
      <c r="M28" s="51">
        <f>F31</f>
        <v>75.621436534480011</v>
      </c>
      <c r="N28" s="50"/>
      <c r="O28" s="51">
        <f>C31+D31</f>
        <v>60.346074215639433</v>
      </c>
    </row>
    <row r="29" spans="1:15" x14ac:dyDescent="0.3">
      <c r="C29" s="18">
        <f>$H$29*C$28/$H$28</f>
        <v>5.6537665233317407</v>
      </c>
      <c r="D29" s="18">
        <f t="shared" ref="D29:F29" si="5">$H$29*D$28/$H$28</f>
        <v>51.600573339703772</v>
      </c>
      <c r="E29" s="18">
        <f t="shared" si="5"/>
        <v>1.8315018315018314</v>
      </c>
      <c r="F29" s="18">
        <f t="shared" si="5"/>
        <v>71.747093486223932</v>
      </c>
      <c r="H29">
        <v>100</v>
      </c>
      <c r="J29" s="50"/>
      <c r="K29" s="50"/>
      <c r="L29" s="50"/>
      <c r="M29" s="50"/>
      <c r="N29" s="50"/>
      <c r="O29" s="50"/>
    </row>
    <row r="30" spans="1:15" x14ac:dyDescent="0.3">
      <c r="J30" s="50" t="s">
        <v>54</v>
      </c>
      <c r="K30" s="52">
        <f>SUM(K27:K28)</f>
        <v>7.8894728459945851</v>
      </c>
      <c r="L30" s="52"/>
      <c r="M30" s="52">
        <f t="shared" ref="M30" si="6">SUM(M27:M28)</f>
        <v>130.00844083452779</v>
      </c>
      <c r="N30" s="52"/>
      <c r="O30" s="54">
        <f t="shared" ref="O30" si="7">SUM(O27:O28)</f>
        <v>137.89791368052238</v>
      </c>
    </row>
    <row r="31" spans="1:15" x14ac:dyDescent="0.3">
      <c r="B31" s="31" t="s">
        <v>53</v>
      </c>
      <c r="C31" s="32">
        <f>SUM(C3:C26)</f>
        <v>5.9590699155916544</v>
      </c>
      <c r="D31" s="32">
        <f t="shared" ref="D31:F31" si="8">SUM(D3:D26)</f>
        <v>54.387004300047778</v>
      </c>
      <c r="E31" s="32">
        <f t="shared" si="8"/>
        <v>1.9304029304029304</v>
      </c>
      <c r="F31" s="32">
        <f t="shared" si="8"/>
        <v>75.621436534480011</v>
      </c>
    </row>
    <row r="32" spans="1:15" x14ac:dyDescent="0.3">
      <c r="J32" s="67"/>
      <c r="K32" s="67"/>
    </row>
    <row r="33" spans="10:11" x14ac:dyDescent="0.3">
      <c r="J33" s="68"/>
      <c r="K33" s="69"/>
    </row>
    <row r="34" spans="10:11" x14ac:dyDescent="0.3">
      <c r="J34" s="67"/>
      <c r="K34" s="67"/>
    </row>
    <row r="35" spans="10:11" x14ac:dyDescent="0.3">
      <c r="J35" s="67"/>
      <c r="K35" s="67"/>
    </row>
  </sheetData>
  <pageMargins left="0.7" right="0.7" top="0.78740157499999996" bottom="0.78740157499999996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BBD4F2-54FC-40B1-9425-DB25297A2FE0}">
  <dimension ref="A1:Y34"/>
  <sheetViews>
    <sheetView workbookViewId="0">
      <selection activeCell="O31" sqref="O31:R34"/>
    </sheetView>
  </sheetViews>
  <sheetFormatPr defaultRowHeight="14.4" x14ac:dyDescent="0.3"/>
  <cols>
    <col min="1" max="1" width="10.5546875" customWidth="1"/>
  </cols>
  <sheetData>
    <row r="1" spans="1:16" ht="18.600000000000001" thickBot="1" x14ac:dyDescent="0.4">
      <c r="A1" s="16" t="s">
        <v>25</v>
      </c>
      <c r="B1" s="1" t="s">
        <v>42</v>
      </c>
    </row>
    <row r="2" spans="1:16" ht="43.8" thickBot="1" x14ac:dyDescent="0.35">
      <c r="A2" s="17" t="s">
        <v>26</v>
      </c>
      <c r="B2" s="4" t="s">
        <v>0</v>
      </c>
      <c r="C2" s="5" t="s">
        <v>27</v>
      </c>
      <c r="D2" s="6" t="s">
        <v>28</v>
      </c>
      <c r="E2" s="7" t="s">
        <v>29</v>
      </c>
      <c r="F2" s="21" t="s">
        <v>30</v>
      </c>
      <c r="G2" s="8" t="s">
        <v>34</v>
      </c>
      <c r="H2" s="9" t="s">
        <v>31</v>
      </c>
      <c r="I2" s="20" t="s">
        <v>32</v>
      </c>
      <c r="J2" s="10" t="s">
        <v>35</v>
      </c>
      <c r="K2" s="26" t="s">
        <v>36</v>
      </c>
      <c r="L2" s="12" t="s">
        <v>37</v>
      </c>
    </row>
    <row r="3" spans="1:16" x14ac:dyDescent="0.3">
      <c r="A3" s="16">
        <v>44334</v>
      </c>
      <c r="B3" s="13" t="s">
        <v>1</v>
      </c>
      <c r="C3" s="3">
        <f>C$29*$N3/100</f>
        <v>4.4701986754966887E-2</v>
      </c>
      <c r="D3" s="3">
        <f t="shared" ref="D3:L11" si="0">D$29*$N3/100</f>
        <v>0.14505704938961142</v>
      </c>
      <c r="E3" s="3">
        <f t="shared" si="0"/>
        <v>2.4834437086092717E-2</v>
      </c>
      <c r="F3" s="3">
        <f t="shared" si="0"/>
        <v>7.9470198675496692E-2</v>
      </c>
      <c r="G3" s="3">
        <f t="shared" si="0"/>
        <v>2.5851751376366389E-2</v>
      </c>
      <c r="H3" s="3">
        <f t="shared" si="0"/>
        <v>0.11423841059602648</v>
      </c>
      <c r="I3" s="3">
        <f t="shared" si="0"/>
        <v>9.1438602090481144E-2</v>
      </c>
      <c r="J3" s="3">
        <f t="shared" si="0"/>
        <v>1.4900662251655629E-2</v>
      </c>
      <c r="K3" s="3">
        <f t="shared" si="0"/>
        <v>7.4503311258278138E-2</v>
      </c>
      <c r="L3" s="3">
        <f t="shared" si="0"/>
        <v>5.9842017074922208E-3</v>
      </c>
      <c r="N3">
        <v>0.3</v>
      </c>
    </row>
    <row r="4" spans="1:16" x14ac:dyDescent="0.3">
      <c r="A4" s="2"/>
      <c r="B4" s="14" t="s">
        <v>2</v>
      </c>
      <c r="C4" s="3">
        <f t="shared" ref="C4:C11" si="1">C$29*$N4/100</f>
        <v>2.9801324503311265E-2</v>
      </c>
      <c r="D4" s="3">
        <f t="shared" si="0"/>
        <v>9.6704699593074303E-2</v>
      </c>
      <c r="E4" s="3">
        <f t="shared" si="0"/>
        <v>1.6556291390728478E-2</v>
      </c>
      <c r="F4" s="3">
        <f t="shared" si="0"/>
        <v>5.2980132450331133E-2</v>
      </c>
      <c r="G4" s="3">
        <f t="shared" si="0"/>
        <v>1.7234500917577597E-2</v>
      </c>
      <c r="H4" s="3">
        <f t="shared" si="0"/>
        <v>7.6158940397350994E-2</v>
      </c>
      <c r="I4" s="3">
        <f t="shared" si="0"/>
        <v>6.095906806032076E-2</v>
      </c>
      <c r="J4" s="3">
        <f t="shared" si="0"/>
        <v>9.9337748344370865E-3</v>
      </c>
      <c r="K4" s="3">
        <f t="shared" si="0"/>
        <v>4.9668874172185441E-2</v>
      </c>
      <c r="L4" s="3">
        <f t="shared" si="0"/>
        <v>3.9894678049948139E-3</v>
      </c>
      <c r="N4">
        <v>0.2</v>
      </c>
    </row>
    <row r="5" spans="1:16" x14ac:dyDescent="0.3">
      <c r="A5" s="2"/>
      <c r="B5" s="14" t="s">
        <v>3</v>
      </c>
      <c r="C5" s="3">
        <f t="shared" si="1"/>
        <v>2.9801324503311265E-2</v>
      </c>
      <c r="D5" s="3">
        <f t="shared" si="0"/>
        <v>9.6704699593074303E-2</v>
      </c>
      <c r="E5" s="3">
        <f t="shared" si="0"/>
        <v>1.6556291390728478E-2</v>
      </c>
      <c r="F5" s="3">
        <f t="shared" si="0"/>
        <v>5.2980132450331133E-2</v>
      </c>
      <c r="G5" s="3">
        <f t="shared" si="0"/>
        <v>1.7234500917577597E-2</v>
      </c>
      <c r="H5" s="3">
        <f t="shared" si="0"/>
        <v>7.6158940397350994E-2</v>
      </c>
      <c r="I5" s="3">
        <f t="shared" si="0"/>
        <v>6.095906806032076E-2</v>
      </c>
      <c r="J5" s="3">
        <f t="shared" si="0"/>
        <v>9.9337748344370865E-3</v>
      </c>
      <c r="K5" s="3">
        <f t="shared" si="0"/>
        <v>4.9668874172185441E-2</v>
      </c>
      <c r="L5" s="3">
        <f t="shared" si="0"/>
        <v>3.9894678049948139E-3</v>
      </c>
      <c r="N5">
        <v>0.2</v>
      </c>
    </row>
    <row r="6" spans="1:16" x14ac:dyDescent="0.3">
      <c r="A6" s="2"/>
      <c r="B6" s="14" t="s">
        <v>4</v>
      </c>
      <c r="C6" s="3">
        <f t="shared" si="1"/>
        <v>7.4503311258278151E-2</v>
      </c>
      <c r="D6" s="3">
        <f t="shared" si="0"/>
        <v>0.24176174898268574</v>
      </c>
      <c r="E6" s="3">
        <f t="shared" si="0"/>
        <v>4.1390728476821195E-2</v>
      </c>
      <c r="F6" s="3">
        <f t="shared" si="0"/>
        <v>0.13245033112582782</v>
      </c>
      <c r="G6" s="3">
        <f t="shared" si="0"/>
        <v>4.3086252293943986E-2</v>
      </c>
      <c r="H6" s="3">
        <f t="shared" si="0"/>
        <v>0.19039735099337748</v>
      </c>
      <c r="I6" s="3">
        <f t="shared" si="0"/>
        <v>0.15239767015080191</v>
      </c>
      <c r="J6" s="3">
        <f t="shared" si="0"/>
        <v>2.4834437086092717E-2</v>
      </c>
      <c r="K6" s="3">
        <f t="shared" si="0"/>
        <v>0.12417218543046359</v>
      </c>
      <c r="L6" s="3">
        <f t="shared" si="0"/>
        <v>9.9736695124870347E-3</v>
      </c>
      <c r="N6">
        <v>0.5</v>
      </c>
    </row>
    <row r="7" spans="1:16" x14ac:dyDescent="0.3">
      <c r="A7" s="2"/>
      <c r="B7" s="14" t="s">
        <v>5</v>
      </c>
      <c r="C7" s="3">
        <f t="shared" si="1"/>
        <v>0.35761589403973509</v>
      </c>
      <c r="D7" s="3">
        <f t="shared" si="0"/>
        <v>1.1604563951168914</v>
      </c>
      <c r="E7" s="3">
        <f t="shared" si="0"/>
        <v>0.19867549668874174</v>
      </c>
      <c r="F7" s="3">
        <f t="shared" si="0"/>
        <v>0.63576158940397354</v>
      </c>
      <c r="G7" s="3">
        <f t="shared" si="0"/>
        <v>0.20681401101093111</v>
      </c>
      <c r="H7" s="3">
        <f t="shared" si="0"/>
        <v>0.91390728476821181</v>
      </c>
      <c r="I7" s="3">
        <f t="shared" si="0"/>
        <v>0.73150881672384915</v>
      </c>
      <c r="J7" s="3">
        <f t="shared" si="0"/>
        <v>0.11920529801324503</v>
      </c>
      <c r="K7" s="3">
        <f t="shared" si="0"/>
        <v>0.5960264900662251</v>
      </c>
      <c r="L7" s="3">
        <f t="shared" si="0"/>
        <v>4.7873613659937767E-2</v>
      </c>
      <c r="N7">
        <v>2.4</v>
      </c>
    </row>
    <row r="8" spans="1:16" x14ac:dyDescent="0.3">
      <c r="A8" s="2"/>
      <c r="B8" s="14" t="s">
        <v>6</v>
      </c>
      <c r="C8" s="3">
        <f t="shared" si="1"/>
        <v>0.70033112582781465</v>
      </c>
      <c r="D8" s="3">
        <f t="shared" si="0"/>
        <v>2.2725604404372461</v>
      </c>
      <c r="E8" s="3">
        <f t="shared" si="0"/>
        <v>0.38907284768211925</v>
      </c>
      <c r="F8" s="3">
        <f t="shared" si="0"/>
        <v>1.2450331125827814</v>
      </c>
      <c r="G8" s="3">
        <f t="shared" si="0"/>
        <v>0.40501077156307347</v>
      </c>
      <c r="H8" s="3">
        <f t="shared" si="0"/>
        <v>1.7897350993377483</v>
      </c>
      <c r="I8" s="3">
        <f t="shared" si="0"/>
        <v>1.4325380994175378</v>
      </c>
      <c r="J8" s="3">
        <f t="shared" si="0"/>
        <v>0.23344370860927152</v>
      </c>
      <c r="K8" s="3">
        <f t="shared" si="0"/>
        <v>1.1672185430463577</v>
      </c>
      <c r="L8" s="3">
        <f t="shared" si="0"/>
        <v>9.3752493417378138E-2</v>
      </c>
      <c r="N8">
        <v>4.7</v>
      </c>
    </row>
    <row r="9" spans="1:16" x14ac:dyDescent="0.3">
      <c r="A9" s="2"/>
      <c r="B9" s="14" t="s">
        <v>7</v>
      </c>
      <c r="C9" s="3">
        <f t="shared" si="1"/>
        <v>0.9983443708609272</v>
      </c>
      <c r="D9" s="3">
        <f t="shared" si="0"/>
        <v>3.2396074363679888</v>
      </c>
      <c r="E9" s="3">
        <f t="shared" si="0"/>
        <v>0.55463576158940409</v>
      </c>
      <c r="F9" s="3">
        <f t="shared" si="0"/>
        <v>1.7748344370860929</v>
      </c>
      <c r="G9" s="3">
        <f t="shared" si="0"/>
        <v>0.57735578073884941</v>
      </c>
      <c r="H9" s="3">
        <f t="shared" si="0"/>
        <v>2.5513245033112582</v>
      </c>
      <c r="I9" s="3">
        <f t="shared" si="0"/>
        <v>2.0421287800207453</v>
      </c>
      <c r="J9" s="3">
        <f t="shared" si="0"/>
        <v>0.33278145695364236</v>
      </c>
      <c r="K9" s="3">
        <f t="shared" si="0"/>
        <v>1.6639072847682121</v>
      </c>
      <c r="L9" s="3">
        <f t="shared" si="0"/>
        <v>0.13364717146732627</v>
      </c>
      <c r="N9">
        <v>6.7</v>
      </c>
    </row>
    <row r="10" spans="1:16" x14ac:dyDescent="0.3">
      <c r="A10" s="2"/>
      <c r="B10" s="14" t="s">
        <v>8</v>
      </c>
      <c r="C10" s="3">
        <f t="shared" si="1"/>
        <v>1.0281456953642385</v>
      </c>
      <c r="D10" s="3">
        <f t="shared" si="0"/>
        <v>3.3363121359610637</v>
      </c>
      <c r="E10" s="3">
        <f t="shared" si="0"/>
        <v>0.57119205298013254</v>
      </c>
      <c r="F10" s="3">
        <f t="shared" si="0"/>
        <v>1.8278145695364238</v>
      </c>
      <c r="G10" s="3">
        <f t="shared" si="0"/>
        <v>0.59459028165642702</v>
      </c>
      <c r="H10" s="3">
        <f t="shared" si="0"/>
        <v>2.6274834437086092</v>
      </c>
      <c r="I10" s="3">
        <f t="shared" si="0"/>
        <v>2.1030878480810662</v>
      </c>
      <c r="J10" s="3">
        <f t="shared" si="0"/>
        <v>0.34271523178807944</v>
      </c>
      <c r="K10" s="3">
        <f t="shared" si="0"/>
        <v>1.7135761589403975</v>
      </c>
      <c r="L10" s="3">
        <f t="shared" si="0"/>
        <v>0.13763663927232109</v>
      </c>
      <c r="N10">
        <v>6.9</v>
      </c>
    </row>
    <row r="11" spans="1:16" x14ac:dyDescent="0.3">
      <c r="A11" s="2"/>
      <c r="B11" s="14" t="s">
        <v>9</v>
      </c>
      <c r="C11" s="3">
        <f t="shared" si="1"/>
        <v>0.98344370860927155</v>
      </c>
      <c r="D11" s="3">
        <f t="shared" si="0"/>
        <v>3.1912550865714513</v>
      </c>
      <c r="E11" s="3">
        <f t="shared" si="0"/>
        <v>0.54635761589403975</v>
      </c>
      <c r="F11" s="3">
        <f t="shared" si="0"/>
        <v>1.7483443708609272</v>
      </c>
      <c r="G11" s="3">
        <f t="shared" si="0"/>
        <v>0.56873853028006061</v>
      </c>
      <c r="H11" s="3">
        <f t="shared" si="0"/>
        <v>2.5132450331125824</v>
      </c>
      <c r="I11" s="3">
        <f t="shared" si="0"/>
        <v>2.011649245990585</v>
      </c>
      <c r="J11" s="3">
        <f t="shared" si="0"/>
        <v>0.32781456953642385</v>
      </c>
      <c r="K11" s="3">
        <f t="shared" si="0"/>
        <v>1.6390728476821192</v>
      </c>
      <c r="L11" s="3">
        <f t="shared" si="0"/>
        <v>0.13165243756482886</v>
      </c>
      <c r="N11">
        <v>6.6</v>
      </c>
    </row>
    <row r="12" spans="1:16" x14ac:dyDescent="0.3">
      <c r="A12" s="2"/>
      <c r="B12" s="14" t="s">
        <v>10</v>
      </c>
      <c r="C12" s="33">
        <v>0</v>
      </c>
      <c r="D12" s="34">
        <f>1/P12</f>
        <v>1.2048192771084338</v>
      </c>
      <c r="E12" s="33">
        <v>0</v>
      </c>
      <c r="F12" s="35">
        <v>0</v>
      </c>
      <c r="G12" s="36">
        <f>1/P12</f>
        <v>1.2048192771084338</v>
      </c>
      <c r="H12" s="33">
        <v>0</v>
      </c>
      <c r="I12" s="34">
        <f>2/P12</f>
        <v>2.4096385542168677</v>
      </c>
      <c r="J12" s="36">
        <v>0</v>
      </c>
      <c r="K12" s="37">
        <v>0</v>
      </c>
      <c r="L12" s="36">
        <f>1/P12</f>
        <v>1.2048192771084338</v>
      </c>
      <c r="N12">
        <v>5.9</v>
      </c>
      <c r="P12">
        <v>0.83</v>
      </c>
    </row>
    <row r="13" spans="1:16" x14ac:dyDescent="0.3">
      <c r="A13" s="2"/>
      <c r="B13" s="14" t="s">
        <v>11</v>
      </c>
      <c r="C13" s="38">
        <v>2</v>
      </c>
      <c r="D13" s="39">
        <v>0</v>
      </c>
      <c r="E13" s="38">
        <v>1</v>
      </c>
      <c r="F13" s="40">
        <v>0</v>
      </c>
      <c r="G13" s="41">
        <v>0</v>
      </c>
      <c r="H13" s="38">
        <v>1</v>
      </c>
      <c r="I13" s="42">
        <v>1</v>
      </c>
      <c r="J13" s="41">
        <v>1</v>
      </c>
      <c r="K13" s="42">
        <v>1</v>
      </c>
      <c r="L13" s="41">
        <v>0</v>
      </c>
      <c r="N13">
        <v>5.3</v>
      </c>
    </row>
    <row r="14" spans="1:16" x14ac:dyDescent="0.3">
      <c r="A14" s="2"/>
      <c r="B14" s="14" t="s">
        <v>12</v>
      </c>
      <c r="C14" s="38">
        <v>1</v>
      </c>
      <c r="D14" s="39">
        <v>1</v>
      </c>
      <c r="E14" s="38">
        <v>0</v>
      </c>
      <c r="F14" s="40">
        <v>0</v>
      </c>
      <c r="G14" s="41">
        <v>1</v>
      </c>
      <c r="H14" s="38">
        <v>1</v>
      </c>
      <c r="I14" s="42">
        <v>2</v>
      </c>
      <c r="J14" s="41">
        <v>0</v>
      </c>
      <c r="K14" s="42">
        <v>0</v>
      </c>
      <c r="L14" s="41">
        <v>0</v>
      </c>
      <c r="N14">
        <v>5.2</v>
      </c>
    </row>
    <row r="15" spans="1:16" x14ac:dyDescent="0.3">
      <c r="A15" s="2"/>
      <c r="B15" s="14" t="s">
        <v>23</v>
      </c>
      <c r="C15" s="38">
        <v>0</v>
      </c>
      <c r="D15" s="39">
        <v>2</v>
      </c>
      <c r="E15" s="38">
        <v>0</v>
      </c>
      <c r="F15" s="40">
        <v>1</v>
      </c>
      <c r="G15" s="41">
        <v>1</v>
      </c>
      <c r="H15" s="38">
        <v>5</v>
      </c>
      <c r="I15" s="42">
        <v>2</v>
      </c>
      <c r="J15" s="41">
        <v>0</v>
      </c>
      <c r="K15" s="42">
        <v>0</v>
      </c>
      <c r="L15" s="41">
        <v>0</v>
      </c>
      <c r="N15">
        <v>6</v>
      </c>
    </row>
    <row r="16" spans="1:16" x14ac:dyDescent="0.3">
      <c r="A16" s="2"/>
      <c r="B16" s="14" t="s">
        <v>13</v>
      </c>
      <c r="C16" s="38">
        <v>2</v>
      </c>
      <c r="D16" s="39">
        <v>2</v>
      </c>
      <c r="E16" s="38">
        <v>0</v>
      </c>
      <c r="F16" s="40">
        <v>1</v>
      </c>
      <c r="G16" s="41">
        <v>0</v>
      </c>
      <c r="H16" s="38">
        <v>0</v>
      </c>
      <c r="I16" s="42">
        <v>2</v>
      </c>
      <c r="J16" s="41">
        <v>0</v>
      </c>
      <c r="K16" s="42">
        <v>2</v>
      </c>
      <c r="L16" s="41">
        <v>0</v>
      </c>
      <c r="N16">
        <v>6.9</v>
      </c>
      <c r="O16" s="18"/>
      <c r="P16" s="18"/>
    </row>
    <row r="17" spans="1:25" x14ac:dyDescent="0.3">
      <c r="A17" s="2"/>
      <c r="B17" s="14" t="s">
        <v>14</v>
      </c>
      <c r="C17" s="38">
        <v>3</v>
      </c>
      <c r="D17" s="39">
        <v>7</v>
      </c>
      <c r="E17" s="38">
        <v>1</v>
      </c>
      <c r="F17" s="40">
        <v>1</v>
      </c>
      <c r="G17" s="41">
        <v>0</v>
      </c>
      <c r="H17" s="38">
        <v>3</v>
      </c>
      <c r="I17" s="42">
        <v>2</v>
      </c>
      <c r="J17" s="41">
        <v>0</v>
      </c>
      <c r="K17" s="42">
        <v>2</v>
      </c>
      <c r="L17" s="41">
        <v>0</v>
      </c>
      <c r="N17">
        <v>7.6</v>
      </c>
      <c r="O17" s="18"/>
      <c r="P17" s="18"/>
    </row>
    <row r="18" spans="1:25" x14ac:dyDescent="0.3">
      <c r="A18" s="2"/>
      <c r="B18" s="14" t="s">
        <v>15</v>
      </c>
      <c r="C18" s="38">
        <v>1</v>
      </c>
      <c r="D18" s="39">
        <v>4</v>
      </c>
      <c r="E18" s="38">
        <v>1</v>
      </c>
      <c r="F18" s="40">
        <v>4</v>
      </c>
      <c r="G18" s="41">
        <v>2</v>
      </c>
      <c r="H18" s="38">
        <v>5</v>
      </c>
      <c r="I18" s="42">
        <v>2</v>
      </c>
      <c r="J18" s="41">
        <v>0</v>
      </c>
      <c r="K18" s="42">
        <v>2</v>
      </c>
      <c r="L18" s="41">
        <v>0</v>
      </c>
      <c r="N18">
        <v>8.1</v>
      </c>
      <c r="O18" s="18"/>
      <c r="P18" s="18"/>
    </row>
    <row r="19" spans="1:25" x14ac:dyDescent="0.3">
      <c r="A19" s="2"/>
      <c r="B19" s="14" t="s">
        <v>16</v>
      </c>
      <c r="C19" s="33">
        <v>0</v>
      </c>
      <c r="D19" s="34">
        <v>4</v>
      </c>
      <c r="E19" s="33">
        <v>1</v>
      </c>
      <c r="F19" s="35">
        <v>6</v>
      </c>
      <c r="G19" s="36">
        <v>0</v>
      </c>
      <c r="H19" s="33">
        <v>4</v>
      </c>
      <c r="I19" s="37">
        <v>2</v>
      </c>
      <c r="J19" s="36">
        <v>0</v>
      </c>
      <c r="K19" s="37">
        <v>2</v>
      </c>
      <c r="L19" s="36">
        <v>0</v>
      </c>
      <c r="N19">
        <v>8.1</v>
      </c>
      <c r="O19" s="18"/>
      <c r="P19" s="18"/>
    </row>
    <row r="20" spans="1:25" x14ac:dyDescent="0.3">
      <c r="A20" s="2"/>
      <c r="B20" s="14" t="s">
        <v>17</v>
      </c>
      <c r="C20" s="33">
        <v>0</v>
      </c>
      <c r="D20" s="34">
        <v>8</v>
      </c>
      <c r="E20" s="33">
        <v>1</v>
      </c>
      <c r="F20" s="35">
        <v>3</v>
      </c>
      <c r="G20" s="36">
        <v>0</v>
      </c>
      <c r="H20" s="33">
        <v>4</v>
      </c>
      <c r="I20" s="37">
        <v>3</v>
      </c>
      <c r="J20" s="36">
        <v>2</v>
      </c>
      <c r="K20" s="37">
        <v>6</v>
      </c>
      <c r="L20" s="36">
        <v>0</v>
      </c>
      <c r="N20">
        <v>7.3</v>
      </c>
      <c r="O20" s="18"/>
      <c r="P20" s="18"/>
    </row>
    <row r="21" spans="1:25" x14ac:dyDescent="0.3">
      <c r="A21" s="2"/>
      <c r="B21" s="14" t="s">
        <v>18</v>
      </c>
      <c r="C21" s="3">
        <f>C$29*$N21/100</f>
        <v>0.80463576158940409</v>
      </c>
      <c r="D21" s="3">
        <f t="shared" ref="D21:L26" si="2">D$29*$N21/100</f>
        <v>2.6110268890130062</v>
      </c>
      <c r="E21" s="3">
        <f t="shared" si="2"/>
        <v>0.44701986754966894</v>
      </c>
      <c r="F21" s="3">
        <f t="shared" si="2"/>
        <v>1.4304635761589404</v>
      </c>
      <c r="G21" s="3">
        <f t="shared" si="2"/>
        <v>0.46533152477459511</v>
      </c>
      <c r="H21" s="3">
        <f t="shared" si="2"/>
        <v>2.056291390728477</v>
      </c>
      <c r="I21" s="3">
        <f t="shared" si="2"/>
        <v>1.6458948376286606</v>
      </c>
      <c r="J21" s="3">
        <f t="shared" si="2"/>
        <v>0.26821192052980136</v>
      </c>
      <c r="K21" s="3">
        <f t="shared" si="2"/>
        <v>1.3410596026490069</v>
      </c>
      <c r="L21" s="3">
        <f t="shared" si="2"/>
        <v>0.10771563073485999</v>
      </c>
      <c r="N21">
        <v>5.4</v>
      </c>
      <c r="O21" s="18"/>
      <c r="P21" s="18"/>
    </row>
    <row r="22" spans="1:25" x14ac:dyDescent="0.3">
      <c r="A22" s="2"/>
      <c r="B22" s="14" t="s">
        <v>19</v>
      </c>
      <c r="C22" s="3">
        <f t="shared" ref="C22:C26" si="3">C$29*$N22/100</f>
        <v>0.44701986754966888</v>
      </c>
      <c r="D22" s="3">
        <f t="shared" si="2"/>
        <v>1.4505704938961146</v>
      </c>
      <c r="E22" s="3">
        <f t="shared" si="2"/>
        <v>0.2483443708609272</v>
      </c>
      <c r="F22" s="3">
        <f t="shared" si="2"/>
        <v>0.79470198675496695</v>
      </c>
      <c r="G22" s="3">
        <f t="shared" si="2"/>
        <v>0.25851751376366394</v>
      </c>
      <c r="H22" s="3">
        <f t="shared" si="2"/>
        <v>1.1423841059602649</v>
      </c>
      <c r="I22" s="3">
        <f t="shared" si="2"/>
        <v>0.91438602090481136</v>
      </c>
      <c r="J22" s="3">
        <f t="shared" si="2"/>
        <v>0.14900662251655628</v>
      </c>
      <c r="K22" s="3">
        <f t="shared" si="2"/>
        <v>0.74503311258278149</v>
      </c>
      <c r="L22" s="3">
        <f t="shared" si="2"/>
        <v>5.9842017074922212E-2</v>
      </c>
      <c r="N22">
        <v>3</v>
      </c>
      <c r="O22" s="18"/>
      <c r="P22" s="18"/>
    </row>
    <row r="23" spans="1:25" x14ac:dyDescent="0.3">
      <c r="A23" s="2"/>
      <c r="B23" s="14" t="s">
        <v>24</v>
      </c>
      <c r="C23" s="3">
        <f t="shared" si="3"/>
        <v>0.20860927152317882</v>
      </c>
      <c r="D23" s="3">
        <f t="shared" si="2"/>
        <v>0.67693289715152005</v>
      </c>
      <c r="E23" s="3">
        <f t="shared" si="2"/>
        <v>0.11589403973509935</v>
      </c>
      <c r="F23" s="3">
        <f t="shared" si="2"/>
        <v>0.37086092715231783</v>
      </c>
      <c r="G23" s="3">
        <f t="shared" si="2"/>
        <v>0.12064150642304317</v>
      </c>
      <c r="H23" s="3">
        <f t="shared" si="2"/>
        <v>0.5331125827814569</v>
      </c>
      <c r="I23" s="3">
        <f t="shared" si="2"/>
        <v>0.42671347642224533</v>
      </c>
      <c r="J23" s="3">
        <f t="shared" si="2"/>
        <v>6.9536423841059597E-2</v>
      </c>
      <c r="K23" s="3">
        <f t="shared" si="2"/>
        <v>0.34768211920529801</v>
      </c>
      <c r="L23" s="3">
        <f t="shared" si="2"/>
        <v>2.7926274634963697E-2</v>
      </c>
      <c r="N23">
        <v>1.4</v>
      </c>
      <c r="O23" s="18"/>
      <c r="P23" s="18"/>
    </row>
    <row r="24" spans="1:25" x14ac:dyDescent="0.3">
      <c r="A24" s="2"/>
      <c r="B24" s="14" t="s">
        <v>20</v>
      </c>
      <c r="C24" s="3">
        <f t="shared" si="3"/>
        <v>8.9403973509933773E-2</v>
      </c>
      <c r="D24" s="3">
        <f t="shared" si="2"/>
        <v>0.29011409877922284</v>
      </c>
      <c r="E24" s="3">
        <f t="shared" si="2"/>
        <v>4.9668874172185434E-2</v>
      </c>
      <c r="F24" s="3">
        <f t="shared" si="2"/>
        <v>0.15894039735099338</v>
      </c>
      <c r="G24" s="3">
        <f t="shared" si="2"/>
        <v>5.1703502752732777E-2</v>
      </c>
      <c r="H24" s="3">
        <f t="shared" si="2"/>
        <v>0.22847682119205295</v>
      </c>
      <c r="I24" s="3">
        <f t="shared" si="2"/>
        <v>0.18287720418096229</v>
      </c>
      <c r="J24" s="3">
        <f t="shared" si="2"/>
        <v>2.9801324503311258E-2</v>
      </c>
      <c r="K24" s="3">
        <f t="shared" si="2"/>
        <v>0.14900662251655628</v>
      </c>
      <c r="L24" s="3">
        <f t="shared" si="2"/>
        <v>1.1968403414984442E-2</v>
      </c>
      <c r="N24">
        <v>0.6</v>
      </c>
      <c r="O24" s="18"/>
      <c r="P24" s="18"/>
    </row>
    <row r="25" spans="1:25" x14ac:dyDescent="0.3">
      <c r="A25" s="2"/>
      <c r="B25" s="14" t="s">
        <v>21</v>
      </c>
      <c r="C25" s="3">
        <f t="shared" si="3"/>
        <v>7.4503311258278151E-2</v>
      </c>
      <c r="D25" s="3">
        <f t="shared" si="2"/>
        <v>0.24176174898268574</v>
      </c>
      <c r="E25" s="3">
        <f t="shared" si="2"/>
        <v>4.1390728476821195E-2</v>
      </c>
      <c r="F25" s="3">
        <f t="shared" si="2"/>
        <v>0.13245033112582782</v>
      </c>
      <c r="G25" s="3">
        <f t="shared" si="2"/>
        <v>4.3086252293943986E-2</v>
      </c>
      <c r="H25" s="3">
        <f t="shared" si="2"/>
        <v>0.19039735099337748</v>
      </c>
      <c r="I25" s="3">
        <f t="shared" si="2"/>
        <v>0.15239767015080191</v>
      </c>
      <c r="J25" s="3">
        <f t="shared" si="2"/>
        <v>2.4834437086092717E-2</v>
      </c>
      <c r="K25" s="3">
        <f t="shared" si="2"/>
        <v>0.12417218543046359</v>
      </c>
      <c r="L25" s="3">
        <f t="shared" si="2"/>
        <v>9.9736695124870347E-3</v>
      </c>
      <c r="N25">
        <v>0.5</v>
      </c>
      <c r="O25" s="18"/>
    </row>
    <row r="26" spans="1:25" ht="15" thickBot="1" x14ac:dyDescent="0.35">
      <c r="A26" s="2"/>
      <c r="B26" s="15" t="s">
        <v>22</v>
      </c>
      <c r="C26" s="3">
        <f t="shared" si="3"/>
        <v>2.9801324503311265E-2</v>
      </c>
      <c r="D26" s="3">
        <f t="shared" si="2"/>
        <v>9.6704699593074303E-2</v>
      </c>
      <c r="E26" s="3">
        <f t="shared" si="2"/>
        <v>1.6556291390728478E-2</v>
      </c>
      <c r="F26" s="3">
        <f t="shared" si="2"/>
        <v>5.2980132450331133E-2</v>
      </c>
      <c r="G26" s="3">
        <f t="shared" si="2"/>
        <v>1.7234500917577597E-2</v>
      </c>
      <c r="H26" s="3">
        <f t="shared" si="2"/>
        <v>7.6158940397350994E-2</v>
      </c>
      <c r="I26" s="3">
        <f t="shared" si="2"/>
        <v>6.095906806032076E-2</v>
      </c>
      <c r="J26" s="3">
        <f t="shared" si="2"/>
        <v>9.9337748344370865E-3</v>
      </c>
      <c r="K26" s="3">
        <f t="shared" si="2"/>
        <v>4.9668874172185441E-2</v>
      </c>
      <c r="L26" s="3">
        <f t="shared" si="2"/>
        <v>3.9894678049948139E-3</v>
      </c>
      <c r="N26">
        <v>0.2</v>
      </c>
      <c r="O26" s="18"/>
      <c r="P26" s="50"/>
      <c r="Q26" s="50">
        <v>1</v>
      </c>
      <c r="R26" s="50"/>
      <c r="S26" s="50">
        <v>2</v>
      </c>
      <c r="T26" s="51"/>
      <c r="U26" s="50">
        <v>3</v>
      </c>
      <c r="V26" s="50"/>
      <c r="W26" s="50">
        <v>4</v>
      </c>
      <c r="X26" s="50"/>
      <c r="Y26" s="50"/>
    </row>
    <row r="27" spans="1:25" x14ac:dyDescent="0.3">
      <c r="O27" s="18"/>
      <c r="P27" s="50" t="s">
        <v>55</v>
      </c>
      <c r="Q27" s="51">
        <f>SUM(C31:D31)</f>
        <v>63.253012048192772</v>
      </c>
      <c r="R27" s="50"/>
      <c r="S27" s="51">
        <f>SUM(E31:G31)</f>
        <v>43.385462379318597</v>
      </c>
      <c r="T27" s="50"/>
      <c r="U27" s="51">
        <f>SUM(H31:J31)</f>
        <v>73.525891646054419</v>
      </c>
      <c r="V27" s="50"/>
      <c r="W27" s="51">
        <f>SUM(K31:L31)</f>
        <v>26.829170988590121</v>
      </c>
      <c r="X27" s="50"/>
      <c r="Y27" s="51"/>
    </row>
    <row r="28" spans="1:25" x14ac:dyDescent="0.3">
      <c r="C28" s="18">
        <f>SUM(C12:C20)</f>
        <v>9</v>
      </c>
      <c r="D28" s="18">
        <f t="shared" ref="D28:L28" si="4">SUM(D12:D20)</f>
        <v>29.204819277108435</v>
      </c>
      <c r="E28" s="18">
        <f t="shared" si="4"/>
        <v>5</v>
      </c>
      <c r="F28" s="18">
        <f t="shared" si="4"/>
        <v>16</v>
      </c>
      <c r="G28" s="18">
        <f t="shared" si="4"/>
        <v>5.2048192771084336</v>
      </c>
      <c r="H28" s="18">
        <f t="shared" si="4"/>
        <v>23</v>
      </c>
      <c r="I28" s="18">
        <f t="shared" si="4"/>
        <v>18.409638554216869</v>
      </c>
      <c r="J28" s="18">
        <f t="shared" si="4"/>
        <v>3</v>
      </c>
      <c r="K28" s="18">
        <f t="shared" si="4"/>
        <v>15</v>
      </c>
      <c r="L28" s="18">
        <f t="shared" si="4"/>
        <v>1.2048192771084338</v>
      </c>
      <c r="N28">
        <f>SUM(N12:N20)</f>
        <v>60.4</v>
      </c>
      <c r="P28" s="50" t="s">
        <v>56</v>
      </c>
      <c r="Q28" s="51">
        <f>E31+H31</f>
        <v>46.357615894039732</v>
      </c>
      <c r="R28" s="50"/>
      <c r="S28" s="51">
        <f>C31+I31+K31</f>
        <v>70.214633367908718</v>
      </c>
      <c r="T28" s="50"/>
      <c r="U28" s="51">
        <f>D31+F31+L31</f>
        <v>76.837149924200105</v>
      </c>
      <c r="V28" s="50"/>
      <c r="W28" s="51">
        <f>G31+J31</f>
        <v>13.584137876007343</v>
      </c>
      <c r="X28" s="50"/>
      <c r="Y28" s="51"/>
    </row>
    <row r="29" spans="1:25" x14ac:dyDescent="0.3">
      <c r="C29" s="18">
        <f>$N$29*C$28/$N$28</f>
        <v>14.90066225165563</v>
      </c>
      <c r="D29" s="18">
        <f t="shared" ref="D29:L29" si="5">$N$29*D$28/$N$28</f>
        <v>48.352349796537148</v>
      </c>
      <c r="E29" s="18">
        <f t="shared" si="5"/>
        <v>8.2781456953642394</v>
      </c>
      <c r="F29" s="18">
        <f t="shared" si="5"/>
        <v>26.490066225165563</v>
      </c>
      <c r="G29" s="18">
        <f t="shared" si="5"/>
        <v>8.6172504587887975</v>
      </c>
      <c r="H29" s="18">
        <f t="shared" si="5"/>
        <v>38.079470198675494</v>
      </c>
      <c r="I29" s="18">
        <f t="shared" si="5"/>
        <v>30.47953403016038</v>
      </c>
      <c r="J29" s="18">
        <f t="shared" si="5"/>
        <v>4.9668874172185431</v>
      </c>
      <c r="K29" s="18">
        <f t="shared" si="5"/>
        <v>24.834437086092716</v>
      </c>
      <c r="L29" s="18">
        <f t="shared" si="5"/>
        <v>1.9947339024974069</v>
      </c>
      <c r="N29">
        <v>100</v>
      </c>
      <c r="P29" s="50"/>
      <c r="Q29" s="50"/>
      <c r="R29" s="50"/>
      <c r="S29" s="50"/>
      <c r="T29" s="50"/>
      <c r="U29" s="50"/>
      <c r="V29" s="50"/>
      <c r="W29" s="50"/>
      <c r="X29" s="50"/>
      <c r="Y29" s="50"/>
    </row>
    <row r="30" spans="1:25" x14ac:dyDescent="0.3">
      <c r="P30" s="65" t="s">
        <v>54</v>
      </c>
      <c r="Q30" s="66">
        <f>SUM(Q27:Q28)</f>
        <v>109.6106279422325</v>
      </c>
      <c r="R30" s="66"/>
      <c r="S30" s="52">
        <f t="shared" ref="S30:W30" si="6">SUM(S27:S28)</f>
        <v>113.60009574722731</v>
      </c>
      <c r="T30" s="52"/>
      <c r="U30" s="59">
        <f t="shared" si="6"/>
        <v>150.36304157025452</v>
      </c>
      <c r="V30" s="50"/>
      <c r="W30" s="53">
        <f t="shared" si="6"/>
        <v>40.413308864597468</v>
      </c>
      <c r="X30" s="53"/>
      <c r="Y30" s="53"/>
    </row>
    <row r="31" spans="1:25" x14ac:dyDescent="0.3">
      <c r="B31" s="31" t="s">
        <v>53</v>
      </c>
      <c r="C31" s="32">
        <f>SUM(C3:C26)</f>
        <v>14.900662251655627</v>
      </c>
      <c r="D31" s="32">
        <f t="shared" ref="D31:L31" si="7">SUM(D3:D26)</f>
        <v>48.352349796537148</v>
      </c>
      <c r="E31" s="32">
        <f t="shared" si="7"/>
        <v>8.2781456953642394</v>
      </c>
      <c r="F31" s="32">
        <f t="shared" si="7"/>
        <v>26.490066225165556</v>
      </c>
      <c r="G31" s="32">
        <f t="shared" si="7"/>
        <v>8.6172504587887992</v>
      </c>
      <c r="H31" s="32">
        <f t="shared" si="7"/>
        <v>38.079470198675494</v>
      </c>
      <c r="I31" s="32">
        <f t="shared" si="7"/>
        <v>30.479534030160377</v>
      </c>
      <c r="J31" s="32">
        <f t="shared" si="7"/>
        <v>4.9668874172185431</v>
      </c>
      <c r="K31" s="32">
        <f t="shared" si="7"/>
        <v>24.834437086092713</v>
      </c>
      <c r="L31" s="32">
        <f t="shared" si="7"/>
        <v>1.9947339024974071</v>
      </c>
      <c r="O31" s="67"/>
      <c r="P31" s="67"/>
      <c r="Q31" s="67"/>
      <c r="R31" s="67"/>
    </row>
    <row r="32" spans="1:25" x14ac:dyDescent="0.3">
      <c r="O32" s="67"/>
      <c r="P32" s="67"/>
      <c r="Q32" s="67"/>
      <c r="R32" s="67"/>
    </row>
    <row r="33" spans="15:18" x14ac:dyDescent="0.3">
      <c r="O33" s="67"/>
      <c r="P33" s="68"/>
      <c r="Q33" s="69"/>
      <c r="R33" s="67"/>
    </row>
    <row r="34" spans="15:18" x14ac:dyDescent="0.3">
      <c r="O34" s="67"/>
      <c r="P34" s="67"/>
      <c r="Q34" s="67"/>
      <c r="R34" s="67"/>
    </row>
  </sheetData>
  <pageMargins left="0.7" right="0.7" top="0.78740157499999996" bottom="0.78740157499999996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2F3E2C-92B8-4E0B-AF21-F8D606459484}">
  <dimension ref="A1:Q35"/>
  <sheetViews>
    <sheetView workbookViewId="0">
      <selection activeCell="J38" sqref="J38"/>
    </sheetView>
  </sheetViews>
  <sheetFormatPr defaultRowHeight="14.4" x14ac:dyDescent="0.3"/>
  <cols>
    <col min="1" max="1" width="11" customWidth="1"/>
  </cols>
  <sheetData>
    <row r="1" spans="1:10" ht="18.600000000000001" thickBot="1" x14ac:dyDescent="0.4">
      <c r="A1" s="16" t="s">
        <v>25</v>
      </c>
      <c r="B1" s="1" t="s">
        <v>52</v>
      </c>
    </row>
    <row r="2" spans="1:10" ht="43.8" thickBot="1" x14ac:dyDescent="0.35">
      <c r="A2" s="17" t="s">
        <v>26</v>
      </c>
      <c r="B2" s="4" t="s">
        <v>0</v>
      </c>
      <c r="C2" s="5" t="s">
        <v>27</v>
      </c>
      <c r="D2" s="6" t="s">
        <v>28</v>
      </c>
      <c r="E2" s="7" t="s">
        <v>29</v>
      </c>
      <c r="F2" s="8" t="s">
        <v>30</v>
      </c>
      <c r="G2" s="9" t="s">
        <v>31</v>
      </c>
      <c r="H2" s="10" t="s">
        <v>32</v>
      </c>
    </row>
    <row r="3" spans="1:10" x14ac:dyDescent="0.3">
      <c r="A3" s="16">
        <v>44334</v>
      </c>
      <c r="B3" s="13" t="s">
        <v>1</v>
      </c>
      <c r="C3" s="3">
        <f>C$29*$J3/100</f>
        <v>7.4935214511949316E-2</v>
      </c>
      <c r="D3" s="3">
        <f t="shared" ref="D3:H11" si="0">D$29*$J3/100</f>
        <v>5.9602649006622516E-2</v>
      </c>
      <c r="E3" s="3">
        <f t="shared" si="0"/>
        <v>3.9735099337748346E-2</v>
      </c>
      <c r="F3" s="3">
        <f t="shared" si="0"/>
        <v>0.15980420385833574</v>
      </c>
      <c r="G3" s="3">
        <f t="shared" si="0"/>
        <v>9.4370860927152314E-2</v>
      </c>
      <c r="H3" s="3">
        <f t="shared" si="0"/>
        <v>0.12503599193780593</v>
      </c>
      <c r="J3">
        <v>0.3</v>
      </c>
    </row>
    <row r="4" spans="1:10" x14ac:dyDescent="0.3">
      <c r="A4" s="2"/>
      <c r="B4" s="14" t="s">
        <v>2</v>
      </c>
      <c r="C4" s="3">
        <f t="shared" ref="C4:C11" si="1">C$29*$J4/100</f>
        <v>4.9956809674632882E-2</v>
      </c>
      <c r="D4" s="3">
        <f t="shared" si="0"/>
        <v>3.9735099337748346E-2</v>
      </c>
      <c r="E4" s="3">
        <f t="shared" si="0"/>
        <v>2.6490066225165566E-2</v>
      </c>
      <c r="F4" s="3">
        <f t="shared" si="0"/>
        <v>0.10653613590555717</v>
      </c>
      <c r="G4" s="3">
        <f t="shared" si="0"/>
        <v>6.2913907284768214E-2</v>
      </c>
      <c r="H4" s="3">
        <f t="shared" si="0"/>
        <v>8.3357327958537286E-2</v>
      </c>
      <c r="J4">
        <v>0.2</v>
      </c>
    </row>
    <row r="5" spans="1:10" x14ac:dyDescent="0.3">
      <c r="A5" s="2"/>
      <c r="B5" s="14" t="s">
        <v>3</v>
      </c>
      <c r="C5" s="3">
        <f t="shared" si="1"/>
        <v>4.9956809674632882E-2</v>
      </c>
      <c r="D5" s="3">
        <f t="shared" si="0"/>
        <v>3.9735099337748346E-2</v>
      </c>
      <c r="E5" s="3">
        <f t="shared" si="0"/>
        <v>2.6490066225165566E-2</v>
      </c>
      <c r="F5" s="3">
        <f t="shared" si="0"/>
        <v>0.10653613590555717</v>
      </c>
      <c r="G5" s="3">
        <f t="shared" si="0"/>
        <v>6.2913907284768214E-2</v>
      </c>
      <c r="H5" s="3">
        <f t="shared" si="0"/>
        <v>8.3357327958537286E-2</v>
      </c>
      <c r="J5">
        <v>0.2</v>
      </c>
    </row>
    <row r="6" spans="1:10" x14ac:dyDescent="0.3">
      <c r="A6" s="2"/>
      <c r="B6" s="14" t="s">
        <v>4</v>
      </c>
      <c r="C6" s="3">
        <f t="shared" si="1"/>
        <v>0.1248920241865822</v>
      </c>
      <c r="D6" s="3">
        <f t="shared" si="0"/>
        <v>9.9337748344370869E-2</v>
      </c>
      <c r="E6" s="3">
        <f t="shared" si="0"/>
        <v>6.6225165562913912E-2</v>
      </c>
      <c r="F6" s="3">
        <f t="shared" si="0"/>
        <v>0.26634033976389293</v>
      </c>
      <c r="G6" s="3">
        <f t="shared" si="0"/>
        <v>0.15728476821192053</v>
      </c>
      <c r="H6" s="3">
        <f t="shared" si="0"/>
        <v>0.20839331989634322</v>
      </c>
      <c r="J6">
        <v>0.5</v>
      </c>
    </row>
    <row r="7" spans="1:10" x14ac:dyDescent="0.3">
      <c r="A7" s="2"/>
      <c r="B7" s="14" t="s">
        <v>5</v>
      </c>
      <c r="C7" s="3">
        <f t="shared" si="1"/>
        <v>0.59948171609559453</v>
      </c>
      <c r="D7" s="3">
        <f t="shared" si="0"/>
        <v>0.47682119205298013</v>
      </c>
      <c r="E7" s="3">
        <f t="shared" si="0"/>
        <v>0.31788079470198677</v>
      </c>
      <c r="F7" s="3">
        <f t="shared" si="0"/>
        <v>1.2784336308666859</v>
      </c>
      <c r="G7" s="3">
        <f t="shared" si="0"/>
        <v>0.75496688741721851</v>
      </c>
      <c r="H7" s="3">
        <f t="shared" si="0"/>
        <v>1.0002879355024474</v>
      </c>
      <c r="J7">
        <v>2.4</v>
      </c>
    </row>
    <row r="8" spans="1:10" x14ac:dyDescent="0.3">
      <c r="A8" s="2"/>
      <c r="B8" s="14" t="s">
        <v>6</v>
      </c>
      <c r="C8" s="3">
        <f t="shared" si="1"/>
        <v>1.1739850273538728</v>
      </c>
      <c r="D8" s="3">
        <f t="shared" si="0"/>
        <v>0.93377483443708609</v>
      </c>
      <c r="E8" s="3">
        <f t="shared" si="0"/>
        <v>0.62251655629139069</v>
      </c>
      <c r="F8" s="3">
        <f t="shared" si="0"/>
        <v>2.5035991937805937</v>
      </c>
      <c r="G8" s="3">
        <f t="shared" si="0"/>
        <v>1.4784768211920529</v>
      </c>
      <c r="H8" s="3">
        <f t="shared" si="0"/>
        <v>1.9588972070256261</v>
      </c>
      <c r="J8">
        <v>4.7</v>
      </c>
    </row>
    <row r="9" spans="1:10" x14ac:dyDescent="0.3">
      <c r="A9" s="2"/>
      <c r="B9" s="14" t="s">
        <v>7</v>
      </c>
      <c r="C9" s="3">
        <f t="shared" si="1"/>
        <v>1.6735531241002015</v>
      </c>
      <c r="D9" s="3">
        <f t="shared" si="0"/>
        <v>1.3311258278145695</v>
      </c>
      <c r="E9" s="3">
        <f t="shared" si="0"/>
        <v>0.88741721854304645</v>
      </c>
      <c r="F9" s="3">
        <f t="shared" si="0"/>
        <v>3.5689605528361654</v>
      </c>
      <c r="G9" s="3">
        <f t="shared" si="0"/>
        <v>2.1076158940397351</v>
      </c>
      <c r="H9" s="3">
        <f t="shared" si="0"/>
        <v>2.7924704866109988</v>
      </c>
      <c r="J9">
        <v>6.7</v>
      </c>
    </row>
    <row r="10" spans="1:10" x14ac:dyDescent="0.3">
      <c r="A10" s="2"/>
      <c r="B10" s="14" t="s">
        <v>8</v>
      </c>
      <c r="C10" s="3">
        <f t="shared" si="1"/>
        <v>1.7235099337748343</v>
      </c>
      <c r="D10" s="3">
        <f t="shared" si="0"/>
        <v>1.3708609271523178</v>
      </c>
      <c r="E10" s="3">
        <f t="shared" si="0"/>
        <v>0.91390728476821192</v>
      </c>
      <c r="F10" s="3">
        <f t="shared" si="0"/>
        <v>3.6754966887417226</v>
      </c>
      <c r="G10" s="3">
        <f t="shared" si="0"/>
        <v>2.1705298013245038</v>
      </c>
      <c r="H10" s="3">
        <f t="shared" si="0"/>
        <v>2.8758278145695364</v>
      </c>
      <c r="J10">
        <v>6.9</v>
      </c>
    </row>
    <row r="11" spans="1:10" x14ac:dyDescent="0.3">
      <c r="A11" s="2"/>
      <c r="B11" s="14" t="s">
        <v>9</v>
      </c>
      <c r="C11" s="3">
        <f t="shared" si="1"/>
        <v>1.648574719262885</v>
      </c>
      <c r="D11" s="3">
        <f t="shared" si="0"/>
        <v>1.3112582781456954</v>
      </c>
      <c r="E11" s="3">
        <f t="shared" si="0"/>
        <v>0.8741721854304636</v>
      </c>
      <c r="F11" s="3">
        <f t="shared" si="0"/>
        <v>3.5156924848833864</v>
      </c>
      <c r="G11" s="3">
        <f t="shared" si="0"/>
        <v>2.076158940397351</v>
      </c>
      <c r="H11" s="3">
        <f t="shared" si="0"/>
        <v>2.7507918226317303</v>
      </c>
      <c r="J11">
        <v>6.6</v>
      </c>
    </row>
    <row r="12" spans="1:10" x14ac:dyDescent="0.3">
      <c r="A12" s="2"/>
      <c r="B12" s="14" t="s">
        <v>10</v>
      </c>
      <c r="C12" s="33">
        <f>1/I12</f>
        <v>1.0869565217391304</v>
      </c>
      <c r="D12" s="34">
        <v>1</v>
      </c>
      <c r="E12" s="33">
        <v>0</v>
      </c>
      <c r="F12" s="36">
        <f>2/I12</f>
        <v>2.1739130434782608</v>
      </c>
      <c r="G12" s="33">
        <v>0</v>
      </c>
      <c r="H12" s="36">
        <f>2/I12</f>
        <v>2.1739130434782608</v>
      </c>
      <c r="I12">
        <v>0.92</v>
      </c>
      <c r="J12">
        <v>5.9</v>
      </c>
    </row>
    <row r="13" spans="1:10" x14ac:dyDescent="0.3">
      <c r="A13" s="2"/>
      <c r="B13" s="14" t="s">
        <v>11</v>
      </c>
      <c r="C13" s="38">
        <v>1</v>
      </c>
      <c r="D13" s="39">
        <v>0</v>
      </c>
      <c r="E13" s="38">
        <v>1</v>
      </c>
      <c r="F13" s="41">
        <v>2</v>
      </c>
      <c r="G13" s="38">
        <v>0</v>
      </c>
      <c r="H13" s="41">
        <v>0</v>
      </c>
      <c r="J13">
        <v>5.3</v>
      </c>
    </row>
    <row r="14" spans="1:10" x14ac:dyDescent="0.3">
      <c r="A14" s="2"/>
      <c r="B14" s="14" t="s">
        <v>12</v>
      </c>
      <c r="C14" s="38">
        <v>1</v>
      </c>
      <c r="D14" s="39">
        <v>1</v>
      </c>
      <c r="E14" s="38">
        <v>0</v>
      </c>
      <c r="F14" s="41">
        <v>2</v>
      </c>
      <c r="G14" s="38">
        <v>0</v>
      </c>
      <c r="H14" s="41">
        <v>0</v>
      </c>
      <c r="J14">
        <v>5.2</v>
      </c>
    </row>
    <row r="15" spans="1:10" x14ac:dyDescent="0.3">
      <c r="A15" s="2"/>
      <c r="B15" s="14" t="s">
        <v>23</v>
      </c>
      <c r="C15" s="38">
        <v>1</v>
      </c>
      <c r="D15" s="39">
        <v>2</v>
      </c>
      <c r="E15" s="38">
        <v>0</v>
      </c>
      <c r="F15" s="41">
        <v>5</v>
      </c>
      <c r="G15" s="38">
        <v>0</v>
      </c>
      <c r="H15" s="41">
        <v>3</v>
      </c>
      <c r="J15">
        <v>6</v>
      </c>
    </row>
    <row r="16" spans="1:10" x14ac:dyDescent="0.3">
      <c r="A16" s="2"/>
      <c r="B16" s="14" t="s">
        <v>13</v>
      </c>
      <c r="C16" s="38">
        <v>1</v>
      </c>
      <c r="D16" s="39">
        <v>2</v>
      </c>
      <c r="E16" s="38">
        <v>0</v>
      </c>
      <c r="F16" s="41">
        <v>1</v>
      </c>
      <c r="G16" s="38">
        <v>2</v>
      </c>
      <c r="H16" s="41">
        <v>1</v>
      </c>
      <c r="J16">
        <v>6.9</v>
      </c>
    </row>
    <row r="17" spans="1:17" x14ac:dyDescent="0.3">
      <c r="A17" s="2"/>
      <c r="B17" s="14" t="s">
        <v>14</v>
      </c>
      <c r="C17" s="38">
        <v>0</v>
      </c>
      <c r="D17" s="39">
        <v>2</v>
      </c>
      <c r="E17" s="38">
        <v>1</v>
      </c>
      <c r="F17" s="41">
        <v>2</v>
      </c>
      <c r="G17" s="38">
        <v>3</v>
      </c>
      <c r="H17" s="41">
        <v>4</v>
      </c>
      <c r="J17">
        <v>7.6</v>
      </c>
    </row>
    <row r="18" spans="1:17" x14ac:dyDescent="0.3">
      <c r="A18" s="2"/>
      <c r="B18" s="14" t="s">
        <v>15</v>
      </c>
      <c r="C18" s="38">
        <v>2</v>
      </c>
      <c r="D18" s="39">
        <v>3</v>
      </c>
      <c r="E18" s="38">
        <v>3</v>
      </c>
      <c r="F18" s="41">
        <v>4</v>
      </c>
      <c r="G18" s="38">
        <v>4</v>
      </c>
      <c r="H18" s="41">
        <v>5</v>
      </c>
      <c r="J18">
        <v>8.1</v>
      </c>
    </row>
    <row r="19" spans="1:17" x14ac:dyDescent="0.3">
      <c r="A19" s="2"/>
      <c r="B19" s="14" t="s">
        <v>16</v>
      </c>
      <c r="C19" s="33">
        <v>6</v>
      </c>
      <c r="D19" s="34">
        <v>1</v>
      </c>
      <c r="E19" s="33">
        <v>1</v>
      </c>
      <c r="F19" s="36">
        <v>4</v>
      </c>
      <c r="G19" s="33">
        <v>5</v>
      </c>
      <c r="H19" s="36">
        <v>4</v>
      </c>
      <c r="J19">
        <v>8.1</v>
      </c>
    </row>
    <row r="20" spans="1:17" x14ac:dyDescent="0.3">
      <c r="A20" s="2"/>
      <c r="B20" s="14" t="s">
        <v>17</v>
      </c>
      <c r="C20" s="33">
        <v>2</v>
      </c>
      <c r="D20" s="34">
        <v>0</v>
      </c>
      <c r="E20" s="33">
        <v>2</v>
      </c>
      <c r="F20" s="36">
        <v>10</v>
      </c>
      <c r="G20" s="33">
        <v>5</v>
      </c>
      <c r="H20" s="36">
        <v>6</v>
      </c>
      <c r="J20">
        <v>7.3</v>
      </c>
    </row>
    <row r="21" spans="1:17" x14ac:dyDescent="0.3">
      <c r="A21" s="2"/>
      <c r="B21" s="14" t="s">
        <v>18</v>
      </c>
      <c r="C21" s="3">
        <f>C$29*$J21/100</f>
        <v>1.3488338612150879</v>
      </c>
      <c r="D21" s="3">
        <f t="shared" ref="D21:H26" si="2">D$29*$J21/100</f>
        <v>1.0728476821192054</v>
      </c>
      <c r="E21" s="3">
        <f t="shared" si="2"/>
        <v>0.71523178807947019</v>
      </c>
      <c r="F21" s="3">
        <f t="shared" si="2"/>
        <v>2.8764756694500435</v>
      </c>
      <c r="G21" s="3">
        <f t="shared" si="2"/>
        <v>1.6986754966887418</v>
      </c>
      <c r="H21" s="3">
        <f t="shared" si="2"/>
        <v>2.2506478548805067</v>
      </c>
      <c r="J21">
        <v>5.4</v>
      </c>
    </row>
    <row r="22" spans="1:17" x14ac:dyDescent="0.3">
      <c r="A22" s="2"/>
      <c r="B22" s="14" t="s">
        <v>19</v>
      </c>
      <c r="C22" s="3">
        <f t="shared" ref="C22:C26" si="3">C$29*$J22/100</f>
        <v>0.74935214511949311</v>
      </c>
      <c r="D22" s="3">
        <f t="shared" si="2"/>
        <v>0.5960264900662251</v>
      </c>
      <c r="E22" s="3">
        <f t="shared" si="2"/>
        <v>0.39735099337748347</v>
      </c>
      <c r="F22" s="3">
        <f t="shared" si="2"/>
        <v>1.5980420385833576</v>
      </c>
      <c r="G22" s="3">
        <f t="shared" si="2"/>
        <v>0.94370860927152322</v>
      </c>
      <c r="H22" s="3">
        <f t="shared" si="2"/>
        <v>1.2503599193780592</v>
      </c>
      <c r="J22">
        <v>3</v>
      </c>
      <c r="K22" s="18"/>
      <c r="L22" s="18"/>
      <c r="M22" s="18"/>
      <c r="N22" s="18"/>
    </row>
    <row r="23" spans="1:17" x14ac:dyDescent="0.3">
      <c r="A23" s="2"/>
      <c r="B23" s="14" t="s">
        <v>24</v>
      </c>
      <c r="C23" s="3">
        <f t="shared" si="3"/>
        <v>0.34969766772243011</v>
      </c>
      <c r="D23" s="3">
        <f t="shared" si="2"/>
        <v>0.27814569536423839</v>
      </c>
      <c r="E23" s="3">
        <f t="shared" si="2"/>
        <v>0.18543046357615892</v>
      </c>
      <c r="F23" s="3">
        <f t="shared" si="2"/>
        <v>0.74575295133890018</v>
      </c>
      <c r="G23" s="3">
        <f t="shared" si="2"/>
        <v>0.44039735099337746</v>
      </c>
      <c r="H23" s="3">
        <f t="shared" si="2"/>
        <v>0.58350129570976095</v>
      </c>
      <c r="J23">
        <v>1.4</v>
      </c>
      <c r="K23" s="18"/>
      <c r="L23" s="18"/>
      <c r="M23" s="18"/>
      <c r="N23" s="18"/>
    </row>
    <row r="24" spans="1:17" x14ac:dyDescent="0.3">
      <c r="A24" s="2"/>
      <c r="B24" s="14" t="s">
        <v>20</v>
      </c>
      <c r="C24" s="3">
        <f t="shared" si="3"/>
        <v>0.14987042902389863</v>
      </c>
      <c r="D24" s="3">
        <f t="shared" si="2"/>
        <v>0.11920529801324503</v>
      </c>
      <c r="E24" s="3">
        <f t="shared" si="2"/>
        <v>7.9470198675496692E-2</v>
      </c>
      <c r="F24" s="3">
        <f t="shared" si="2"/>
        <v>0.31960840771667148</v>
      </c>
      <c r="G24" s="3">
        <f t="shared" si="2"/>
        <v>0.18874172185430463</v>
      </c>
      <c r="H24" s="3">
        <f t="shared" si="2"/>
        <v>0.25007198387561186</v>
      </c>
      <c r="J24">
        <v>0.6</v>
      </c>
      <c r="K24" s="18"/>
      <c r="L24" s="18"/>
      <c r="M24" s="18"/>
      <c r="N24" s="18"/>
    </row>
    <row r="25" spans="1:17" x14ac:dyDescent="0.3">
      <c r="A25" s="2"/>
      <c r="B25" s="14" t="s">
        <v>21</v>
      </c>
      <c r="C25" s="3">
        <f t="shared" si="3"/>
        <v>0.1248920241865822</v>
      </c>
      <c r="D25" s="3">
        <f t="shared" si="2"/>
        <v>9.9337748344370869E-2</v>
      </c>
      <c r="E25" s="3">
        <f t="shared" si="2"/>
        <v>6.6225165562913912E-2</v>
      </c>
      <c r="F25" s="3">
        <f t="shared" si="2"/>
        <v>0.26634033976389293</v>
      </c>
      <c r="G25" s="3">
        <f t="shared" si="2"/>
        <v>0.15728476821192053</v>
      </c>
      <c r="H25" s="3">
        <f t="shared" si="2"/>
        <v>0.20839331989634322</v>
      </c>
      <c r="J25">
        <v>0.5</v>
      </c>
      <c r="K25" s="18"/>
      <c r="L25" s="18"/>
      <c r="M25" s="18"/>
      <c r="N25" s="18"/>
    </row>
    <row r="26" spans="1:17" ht="15" thickBot="1" x14ac:dyDescent="0.35">
      <c r="A26" s="2"/>
      <c r="B26" s="15" t="s">
        <v>22</v>
      </c>
      <c r="C26" s="3">
        <f t="shared" si="3"/>
        <v>4.9956809674632882E-2</v>
      </c>
      <c r="D26" s="3">
        <f t="shared" si="2"/>
        <v>3.9735099337748346E-2</v>
      </c>
      <c r="E26" s="3">
        <f t="shared" si="2"/>
        <v>2.6490066225165566E-2</v>
      </c>
      <c r="F26" s="3">
        <f t="shared" si="2"/>
        <v>0.10653613590555717</v>
      </c>
      <c r="G26" s="3">
        <f t="shared" si="2"/>
        <v>6.2913907284768214E-2</v>
      </c>
      <c r="H26" s="3">
        <f t="shared" si="2"/>
        <v>8.3357327958537286E-2</v>
      </c>
      <c r="J26">
        <v>0.2</v>
      </c>
      <c r="K26" s="18"/>
      <c r="L26" s="50"/>
      <c r="M26" s="50">
        <v>1</v>
      </c>
      <c r="N26" s="50"/>
      <c r="O26" s="50">
        <v>2</v>
      </c>
      <c r="P26" s="51"/>
      <c r="Q26" s="50">
        <v>3</v>
      </c>
    </row>
    <row r="27" spans="1:17" x14ac:dyDescent="0.3">
      <c r="K27" s="18"/>
      <c r="L27" s="50" t="s">
        <v>55</v>
      </c>
      <c r="M27" s="51">
        <f>SUM(C31:D31)</f>
        <v>44.845954506190608</v>
      </c>
      <c r="N27" s="50"/>
      <c r="O27" s="51">
        <f>E31+F31</f>
        <v>66.513101065361369</v>
      </c>
      <c r="P27" s="50"/>
      <c r="Q27" s="51">
        <f>G31+H31</f>
        <v>73.135617621652756</v>
      </c>
    </row>
    <row r="28" spans="1:17" x14ac:dyDescent="0.3">
      <c r="C28" s="18">
        <f>SUM(C12:C20)</f>
        <v>15.086956521739131</v>
      </c>
      <c r="D28" s="18">
        <f t="shared" ref="D28:H28" si="4">SUM(D12:D20)</f>
        <v>12</v>
      </c>
      <c r="E28" s="18">
        <f t="shared" si="4"/>
        <v>8</v>
      </c>
      <c r="F28" s="18">
        <f t="shared" si="4"/>
        <v>32.173913043478265</v>
      </c>
      <c r="G28" s="18">
        <f t="shared" si="4"/>
        <v>19</v>
      </c>
      <c r="H28" s="18">
        <f t="shared" si="4"/>
        <v>25.173913043478262</v>
      </c>
      <c r="J28">
        <f>SUM(J12:J20)</f>
        <v>60.4</v>
      </c>
      <c r="K28" s="18"/>
      <c r="L28" s="50" t="s">
        <v>56</v>
      </c>
      <c r="M28" s="51">
        <f>E31+G31</f>
        <v>44.701986754966896</v>
      </c>
      <c r="N28" s="50"/>
      <c r="O28" s="51">
        <f>C31+H31</f>
        <v>66.657068816585081</v>
      </c>
      <c r="P28" s="50"/>
      <c r="Q28" s="51">
        <f>D31+F31</f>
        <v>73.135617621652756</v>
      </c>
    </row>
    <row r="29" spans="1:17" x14ac:dyDescent="0.3">
      <c r="C29" s="18">
        <f>$J$29*C$28/$J$28</f>
        <v>24.97840483731644</v>
      </c>
      <c r="D29" s="18">
        <f t="shared" ref="D29:H29" si="5">$J$29*D$28/$J$28</f>
        <v>19.867549668874172</v>
      </c>
      <c r="E29" s="18">
        <f t="shared" si="5"/>
        <v>13.245033112582782</v>
      </c>
      <c r="F29" s="18">
        <f t="shared" si="5"/>
        <v>53.268067952778587</v>
      </c>
      <c r="G29" s="18">
        <f t="shared" si="5"/>
        <v>31.456953642384107</v>
      </c>
      <c r="H29" s="18">
        <f t="shared" si="5"/>
        <v>41.678663979268642</v>
      </c>
      <c r="J29">
        <v>100</v>
      </c>
      <c r="K29" s="18"/>
      <c r="L29" s="50"/>
      <c r="M29" s="50"/>
      <c r="N29" s="50"/>
      <c r="O29" s="50"/>
      <c r="P29" s="50"/>
      <c r="Q29" s="50"/>
    </row>
    <row r="30" spans="1:17" x14ac:dyDescent="0.3">
      <c r="J30" s="18"/>
      <c r="K30" s="18"/>
      <c r="L30" s="50" t="s">
        <v>54</v>
      </c>
      <c r="M30" s="52">
        <f>SUM(M27:M28)</f>
        <v>89.547941261157504</v>
      </c>
      <c r="N30" s="52"/>
      <c r="O30" s="52">
        <f t="shared" ref="O30:Q30" si="6">SUM(O27:O28)</f>
        <v>133.17016988194644</v>
      </c>
      <c r="P30" s="52"/>
      <c r="Q30" s="59">
        <f t="shared" si="6"/>
        <v>146.27123524330551</v>
      </c>
    </row>
    <row r="31" spans="1:17" x14ac:dyDescent="0.3">
      <c r="B31" s="31" t="s">
        <v>53</v>
      </c>
      <c r="C31" s="32">
        <f>SUM(C3:C26)</f>
        <v>24.97840483731644</v>
      </c>
      <c r="D31" s="32">
        <f t="shared" ref="D31:H31" si="7">SUM(D3:D26)</f>
        <v>19.867549668874172</v>
      </c>
      <c r="E31" s="32">
        <f t="shared" si="7"/>
        <v>13.245033112582778</v>
      </c>
      <c r="F31" s="32">
        <f t="shared" si="7"/>
        <v>53.268067952778587</v>
      </c>
      <c r="G31" s="32">
        <f t="shared" si="7"/>
        <v>31.456953642384114</v>
      </c>
      <c r="H31" s="32">
        <f t="shared" si="7"/>
        <v>41.678663979268642</v>
      </c>
      <c r="J31" s="18"/>
    </row>
    <row r="32" spans="1:17" x14ac:dyDescent="0.3">
      <c r="L32" s="62"/>
      <c r="M32" s="62"/>
    </row>
    <row r="33" spans="12:13" x14ac:dyDescent="0.3">
      <c r="L33" s="63"/>
      <c r="M33" s="64"/>
    </row>
    <row r="34" spans="12:13" x14ac:dyDescent="0.3">
      <c r="L34" s="62"/>
      <c r="M34" s="62"/>
    </row>
    <row r="35" spans="12:13" x14ac:dyDescent="0.3">
      <c r="L35" s="62"/>
      <c r="M35" s="62"/>
    </row>
  </sheetData>
  <pageMargins left="0.7" right="0.7" top="0.78740157499999996" bottom="0.78740157499999996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56C605-4B29-454A-B909-F768A901680D}">
  <dimension ref="A1:T32"/>
  <sheetViews>
    <sheetView workbookViewId="0">
      <selection activeCell="F40" sqref="F40"/>
    </sheetView>
  </sheetViews>
  <sheetFormatPr defaultRowHeight="14.4" x14ac:dyDescent="0.3"/>
  <cols>
    <col min="1" max="1" width="11.5546875" customWidth="1"/>
  </cols>
  <sheetData>
    <row r="1" spans="1:11" ht="18.600000000000001" thickBot="1" x14ac:dyDescent="0.4">
      <c r="A1" s="16" t="s">
        <v>25</v>
      </c>
      <c r="B1" s="1" t="s">
        <v>57</v>
      </c>
    </row>
    <row r="2" spans="1:11" ht="43.8" thickBot="1" x14ac:dyDescent="0.35">
      <c r="A2" s="17" t="s">
        <v>26</v>
      </c>
      <c r="B2" s="4" t="s">
        <v>0</v>
      </c>
      <c r="C2" s="5" t="s">
        <v>27</v>
      </c>
      <c r="D2" s="6" t="s">
        <v>28</v>
      </c>
      <c r="E2" s="7" t="s">
        <v>30</v>
      </c>
      <c r="F2" s="8" t="s">
        <v>34</v>
      </c>
      <c r="G2" s="9" t="s">
        <v>31</v>
      </c>
      <c r="H2" s="10" t="s">
        <v>32</v>
      </c>
      <c r="I2" s="22" t="s">
        <v>36</v>
      </c>
    </row>
    <row r="3" spans="1:11" x14ac:dyDescent="0.3">
      <c r="A3" s="16">
        <v>44334</v>
      </c>
      <c r="B3" s="13" t="s">
        <v>1</v>
      </c>
      <c r="C3" s="3">
        <f>C$29*$K3/100</f>
        <v>1.9867549668874173E-2</v>
      </c>
      <c r="D3" s="3">
        <f t="shared" ref="D3:I11" si="0">D$29*$K3/100</f>
        <v>6.9536423841059611E-2</v>
      </c>
      <c r="E3" s="3">
        <f t="shared" si="0"/>
        <v>9.9337748344370865E-3</v>
      </c>
      <c r="F3" s="3">
        <f t="shared" si="0"/>
        <v>2.4834437086092717E-2</v>
      </c>
      <c r="G3" s="3">
        <f t="shared" si="0"/>
        <v>2.4834437086092717E-2</v>
      </c>
      <c r="H3" s="3">
        <f t="shared" si="0"/>
        <v>2.9801324503311258E-2</v>
      </c>
      <c r="I3" s="3">
        <f t="shared" si="0"/>
        <v>1.4900662251655629E-2</v>
      </c>
      <c r="K3">
        <v>0.3</v>
      </c>
    </row>
    <row r="4" spans="1:11" x14ac:dyDescent="0.3">
      <c r="A4" s="2"/>
      <c r="B4" s="14" t="s">
        <v>2</v>
      </c>
      <c r="C4" s="3">
        <f t="shared" ref="C4:C11" si="1">C$29*$K4/100</f>
        <v>1.3245033112582783E-2</v>
      </c>
      <c r="D4" s="3">
        <f t="shared" si="0"/>
        <v>4.6357615894039743E-2</v>
      </c>
      <c r="E4" s="3">
        <f t="shared" si="0"/>
        <v>6.6225165562913916E-3</v>
      </c>
      <c r="F4" s="3">
        <f t="shared" si="0"/>
        <v>1.6556291390728478E-2</v>
      </c>
      <c r="G4" s="3">
        <f t="shared" si="0"/>
        <v>1.6556291390728478E-2</v>
      </c>
      <c r="H4" s="3">
        <f t="shared" si="0"/>
        <v>1.9867549668874173E-2</v>
      </c>
      <c r="I4" s="3">
        <f t="shared" si="0"/>
        <v>9.9337748344370865E-3</v>
      </c>
      <c r="K4">
        <v>0.2</v>
      </c>
    </row>
    <row r="5" spans="1:11" x14ac:dyDescent="0.3">
      <c r="A5" s="2"/>
      <c r="B5" s="14" t="s">
        <v>3</v>
      </c>
      <c r="C5" s="3">
        <f t="shared" si="1"/>
        <v>1.3245033112582783E-2</v>
      </c>
      <c r="D5" s="3">
        <f t="shared" si="0"/>
        <v>4.6357615894039743E-2</v>
      </c>
      <c r="E5" s="3">
        <f t="shared" si="0"/>
        <v>6.6225165562913916E-3</v>
      </c>
      <c r="F5" s="3">
        <f t="shared" si="0"/>
        <v>1.6556291390728478E-2</v>
      </c>
      <c r="G5" s="3">
        <f t="shared" si="0"/>
        <v>1.6556291390728478E-2</v>
      </c>
      <c r="H5" s="3">
        <f t="shared" si="0"/>
        <v>1.9867549668874173E-2</v>
      </c>
      <c r="I5" s="3">
        <f t="shared" si="0"/>
        <v>9.9337748344370865E-3</v>
      </c>
      <c r="K5">
        <v>0.2</v>
      </c>
    </row>
    <row r="6" spans="1:11" x14ac:dyDescent="0.3">
      <c r="A6" s="2"/>
      <c r="B6" s="14" t="s">
        <v>4</v>
      </c>
      <c r="C6" s="3">
        <f t="shared" si="1"/>
        <v>3.3112582781456956E-2</v>
      </c>
      <c r="D6" s="3">
        <f t="shared" si="0"/>
        <v>0.11589403973509935</v>
      </c>
      <c r="E6" s="3">
        <f t="shared" si="0"/>
        <v>1.6556291390728478E-2</v>
      </c>
      <c r="F6" s="3">
        <f t="shared" si="0"/>
        <v>4.1390728476821195E-2</v>
      </c>
      <c r="G6" s="3">
        <f t="shared" si="0"/>
        <v>4.1390728476821195E-2</v>
      </c>
      <c r="H6" s="3">
        <f t="shared" si="0"/>
        <v>4.9668874172185434E-2</v>
      </c>
      <c r="I6" s="3">
        <f t="shared" si="0"/>
        <v>2.4834437086092717E-2</v>
      </c>
      <c r="K6">
        <v>0.5</v>
      </c>
    </row>
    <row r="7" spans="1:11" x14ac:dyDescent="0.3">
      <c r="A7" s="2"/>
      <c r="B7" s="14" t="s">
        <v>5</v>
      </c>
      <c r="C7" s="3">
        <f t="shared" si="1"/>
        <v>0.15894039735099338</v>
      </c>
      <c r="D7" s="3">
        <f t="shared" si="0"/>
        <v>0.55629139072847689</v>
      </c>
      <c r="E7" s="3">
        <f t="shared" si="0"/>
        <v>7.9470198675496692E-2</v>
      </c>
      <c r="F7" s="3">
        <f t="shared" si="0"/>
        <v>0.19867549668874174</v>
      </c>
      <c r="G7" s="3">
        <f t="shared" si="0"/>
        <v>0.19867549668874174</v>
      </c>
      <c r="H7" s="3">
        <f t="shared" si="0"/>
        <v>0.23841059602649006</v>
      </c>
      <c r="I7" s="3">
        <f t="shared" si="0"/>
        <v>0.11920529801324503</v>
      </c>
      <c r="K7">
        <v>2.4</v>
      </c>
    </row>
    <row r="8" spans="1:11" x14ac:dyDescent="0.3">
      <c r="A8" s="2"/>
      <c r="B8" s="14" t="s">
        <v>6</v>
      </c>
      <c r="C8" s="3">
        <f t="shared" si="1"/>
        <v>0.31125827814569534</v>
      </c>
      <c r="D8" s="3">
        <f t="shared" si="0"/>
        <v>1.0894039735099339</v>
      </c>
      <c r="E8" s="3">
        <f t="shared" si="0"/>
        <v>0.15562913907284767</v>
      </c>
      <c r="F8" s="3">
        <f t="shared" si="0"/>
        <v>0.38907284768211925</v>
      </c>
      <c r="G8" s="3">
        <f t="shared" si="0"/>
        <v>0.38907284768211925</v>
      </c>
      <c r="H8" s="3">
        <f t="shared" si="0"/>
        <v>0.46688741721854304</v>
      </c>
      <c r="I8" s="3">
        <f t="shared" si="0"/>
        <v>0.23344370860927152</v>
      </c>
      <c r="K8">
        <v>4.7</v>
      </c>
    </row>
    <row r="9" spans="1:11" x14ac:dyDescent="0.3">
      <c r="A9" s="2"/>
      <c r="B9" s="14" t="s">
        <v>7</v>
      </c>
      <c r="C9" s="3">
        <f t="shared" si="1"/>
        <v>0.44370860927152322</v>
      </c>
      <c r="D9" s="3">
        <f t="shared" si="0"/>
        <v>1.5529801324503314</v>
      </c>
      <c r="E9" s="3">
        <f t="shared" si="0"/>
        <v>0.22185430463576161</v>
      </c>
      <c r="F9" s="3">
        <f t="shared" si="0"/>
        <v>0.55463576158940409</v>
      </c>
      <c r="G9" s="3">
        <f t="shared" si="0"/>
        <v>0.55463576158940409</v>
      </c>
      <c r="H9" s="3">
        <f t="shared" si="0"/>
        <v>0.66556291390728473</v>
      </c>
      <c r="I9" s="3">
        <f t="shared" si="0"/>
        <v>0.33278145695364236</v>
      </c>
      <c r="K9">
        <v>6.7</v>
      </c>
    </row>
    <row r="10" spans="1:11" x14ac:dyDescent="0.3">
      <c r="A10" s="2"/>
      <c r="B10" s="14" t="s">
        <v>8</v>
      </c>
      <c r="C10" s="3">
        <f t="shared" si="1"/>
        <v>0.45695364238410596</v>
      </c>
      <c r="D10" s="3">
        <f t="shared" si="0"/>
        <v>1.5993377483443711</v>
      </c>
      <c r="E10" s="3">
        <f t="shared" si="0"/>
        <v>0.22847682119205298</v>
      </c>
      <c r="F10" s="3">
        <f t="shared" si="0"/>
        <v>0.57119205298013254</v>
      </c>
      <c r="G10" s="3">
        <f t="shared" si="0"/>
        <v>0.57119205298013254</v>
      </c>
      <c r="H10" s="3">
        <f t="shared" si="0"/>
        <v>0.68543046357615889</v>
      </c>
      <c r="I10" s="3">
        <f t="shared" si="0"/>
        <v>0.34271523178807944</v>
      </c>
      <c r="K10">
        <v>6.9</v>
      </c>
    </row>
    <row r="11" spans="1:11" x14ac:dyDescent="0.3">
      <c r="A11" s="2"/>
      <c r="B11" s="14" t="s">
        <v>9</v>
      </c>
      <c r="C11" s="3">
        <f t="shared" si="1"/>
        <v>0.4370860927152318</v>
      </c>
      <c r="D11" s="3">
        <f t="shared" si="0"/>
        <v>1.5298013245033113</v>
      </c>
      <c r="E11" s="3">
        <f t="shared" si="0"/>
        <v>0.2185430463576159</v>
      </c>
      <c r="F11" s="3">
        <f t="shared" si="0"/>
        <v>0.54635761589403975</v>
      </c>
      <c r="G11" s="3">
        <f t="shared" si="0"/>
        <v>0.54635761589403975</v>
      </c>
      <c r="H11" s="3">
        <f t="shared" si="0"/>
        <v>0.6556291390728477</v>
      </c>
      <c r="I11" s="3">
        <f t="shared" si="0"/>
        <v>0.32781456953642385</v>
      </c>
      <c r="K11">
        <v>6.6</v>
      </c>
    </row>
    <row r="12" spans="1:11" x14ac:dyDescent="0.3">
      <c r="A12" s="2"/>
      <c r="B12" s="14" t="s">
        <v>10</v>
      </c>
      <c r="C12" s="33">
        <v>0</v>
      </c>
      <c r="D12" s="34">
        <v>4</v>
      </c>
      <c r="E12" s="33">
        <v>1</v>
      </c>
      <c r="F12" s="36">
        <f>2/J12</f>
        <v>4</v>
      </c>
      <c r="G12" s="33">
        <v>0</v>
      </c>
      <c r="H12" s="36">
        <v>0</v>
      </c>
      <c r="I12" s="45">
        <v>0</v>
      </c>
      <c r="J12">
        <v>0.5</v>
      </c>
      <c r="K12">
        <v>5.9</v>
      </c>
    </row>
    <row r="13" spans="1:11" x14ac:dyDescent="0.3">
      <c r="A13" s="2"/>
      <c r="B13" s="14" t="s">
        <v>11</v>
      </c>
      <c r="C13" s="38">
        <v>0</v>
      </c>
      <c r="D13" s="39">
        <v>1</v>
      </c>
      <c r="E13" s="38">
        <v>0</v>
      </c>
      <c r="F13" s="41">
        <v>1</v>
      </c>
      <c r="G13" s="38">
        <v>0</v>
      </c>
      <c r="H13" s="41">
        <v>1</v>
      </c>
      <c r="I13" s="43">
        <v>1</v>
      </c>
      <c r="K13">
        <v>5.3</v>
      </c>
    </row>
    <row r="14" spans="1:11" x14ac:dyDescent="0.3">
      <c r="A14" s="2"/>
      <c r="B14" s="14" t="s">
        <v>12</v>
      </c>
      <c r="C14" s="38">
        <v>0</v>
      </c>
      <c r="D14" s="39">
        <v>0</v>
      </c>
      <c r="E14" s="38">
        <v>0</v>
      </c>
      <c r="F14" s="41">
        <v>0</v>
      </c>
      <c r="G14" s="38">
        <v>0</v>
      </c>
      <c r="H14" s="41">
        <v>0</v>
      </c>
      <c r="I14" s="43">
        <v>1</v>
      </c>
      <c r="K14">
        <v>5.2</v>
      </c>
    </row>
    <row r="15" spans="1:11" x14ac:dyDescent="0.3">
      <c r="A15" s="2"/>
      <c r="B15" s="14" t="s">
        <v>23</v>
      </c>
      <c r="C15" s="38">
        <v>0</v>
      </c>
      <c r="D15" s="39">
        <v>2</v>
      </c>
      <c r="E15" s="38">
        <v>0</v>
      </c>
      <c r="F15" s="41">
        <v>0</v>
      </c>
      <c r="G15" s="38">
        <v>1</v>
      </c>
      <c r="H15" s="41">
        <v>0</v>
      </c>
      <c r="I15" s="43">
        <v>0</v>
      </c>
      <c r="K15">
        <v>6</v>
      </c>
    </row>
    <row r="16" spans="1:11" x14ac:dyDescent="0.3">
      <c r="A16" s="2"/>
      <c r="B16" s="14" t="s">
        <v>13</v>
      </c>
      <c r="C16" s="38">
        <v>1</v>
      </c>
      <c r="D16" s="39">
        <v>1</v>
      </c>
      <c r="E16" s="38">
        <v>0</v>
      </c>
      <c r="F16" s="41">
        <v>0</v>
      </c>
      <c r="G16" s="38">
        <v>0</v>
      </c>
      <c r="H16" s="41">
        <v>0</v>
      </c>
      <c r="I16" s="43">
        <v>0</v>
      </c>
      <c r="K16">
        <v>6.9</v>
      </c>
    </row>
    <row r="17" spans="1:20" x14ac:dyDescent="0.3">
      <c r="A17" s="2"/>
      <c r="B17" s="14" t="s">
        <v>14</v>
      </c>
      <c r="C17" s="38">
        <v>0</v>
      </c>
      <c r="D17" s="39">
        <v>1</v>
      </c>
      <c r="E17" s="38">
        <v>1</v>
      </c>
      <c r="F17" s="41">
        <v>0</v>
      </c>
      <c r="G17" s="38">
        <v>1</v>
      </c>
      <c r="H17" s="41">
        <v>0</v>
      </c>
      <c r="I17" s="43">
        <v>0</v>
      </c>
      <c r="K17">
        <v>7.6</v>
      </c>
    </row>
    <row r="18" spans="1:20" x14ac:dyDescent="0.3">
      <c r="A18" s="2"/>
      <c r="B18" s="14" t="s">
        <v>15</v>
      </c>
      <c r="C18" s="38">
        <v>0</v>
      </c>
      <c r="D18" s="39">
        <v>0</v>
      </c>
      <c r="E18" s="38">
        <v>0</v>
      </c>
      <c r="F18" s="41">
        <v>0</v>
      </c>
      <c r="G18" s="38">
        <v>1</v>
      </c>
      <c r="H18" s="41">
        <v>1</v>
      </c>
      <c r="I18" s="43">
        <v>1</v>
      </c>
      <c r="K18">
        <v>8.1</v>
      </c>
    </row>
    <row r="19" spans="1:20" x14ac:dyDescent="0.3">
      <c r="A19" s="2"/>
      <c r="B19" s="14" t="s">
        <v>16</v>
      </c>
      <c r="C19" s="33">
        <v>1</v>
      </c>
      <c r="D19" s="34">
        <v>3</v>
      </c>
      <c r="E19" s="33">
        <v>0</v>
      </c>
      <c r="F19" s="36">
        <v>0</v>
      </c>
      <c r="G19" s="33">
        <v>0</v>
      </c>
      <c r="H19" s="36">
        <v>0</v>
      </c>
      <c r="I19" s="45">
        <v>0</v>
      </c>
      <c r="K19">
        <v>8.1</v>
      </c>
    </row>
    <row r="20" spans="1:20" x14ac:dyDescent="0.3">
      <c r="A20" s="2"/>
      <c r="B20" s="14" t="s">
        <v>17</v>
      </c>
      <c r="C20" s="33">
        <f>1/J20</f>
        <v>2</v>
      </c>
      <c r="D20" s="34">
        <v>2</v>
      </c>
      <c r="E20" s="33">
        <v>0</v>
      </c>
      <c r="F20" s="36">
        <v>0</v>
      </c>
      <c r="G20" s="33">
        <f>1/J20</f>
        <v>2</v>
      </c>
      <c r="H20" s="36">
        <f>2/J20</f>
        <v>4</v>
      </c>
      <c r="I20" s="45">
        <v>0</v>
      </c>
      <c r="J20">
        <v>0.5</v>
      </c>
      <c r="K20">
        <v>7.3</v>
      </c>
    </row>
    <row r="21" spans="1:20" x14ac:dyDescent="0.3">
      <c r="A21" s="2"/>
      <c r="B21" s="14" t="s">
        <v>18</v>
      </c>
      <c r="C21" s="3">
        <f>C$29*$K21/100</f>
        <v>0.35761589403973509</v>
      </c>
      <c r="D21" s="3">
        <f t="shared" ref="D21:I26" si="2">D$29*$K21/100</f>
        <v>1.251655629139073</v>
      </c>
      <c r="E21" s="3">
        <f t="shared" si="2"/>
        <v>0.17880794701986755</v>
      </c>
      <c r="F21" s="3">
        <f t="shared" si="2"/>
        <v>0.44701986754966894</v>
      </c>
      <c r="G21" s="3">
        <f t="shared" si="2"/>
        <v>0.44701986754966894</v>
      </c>
      <c r="H21" s="3">
        <f t="shared" si="2"/>
        <v>0.53642384105960272</v>
      </c>
      <c r="I21" s="3">
        <f t="shared" si="2"/>
        <v>0.26821192052980136</v>
      </c>
      <c r="K21">
        <v>5.4</v>
      </c>
    </row>
    <row r="22" spans="1:20" x14ac:dyDescent="0.3">
      <c r="A22" s="2"/>
      <c r="B22" s="14" t="s">
        <v>19</v>
      </c>
      <c r="C22" s="3">
        <f t="shared" ref="C22:C26" si="3">C$29*$K22/100</f>
        <v>0.19867549668874174</v>
      </c>
      <c r="D22" s="3">
        <f t="shared" si="2"/>
        <v>0.69536423841059614</v>
      </c>
      <c r="E22" s="3">
        <f t="shared" si="2"/>
        <v>9.9337748344370869E-2</v>
      </c>
      <c r="F22" s="3">
        <f t="shared" si="2"/>
        <v>0.2483443708609272</v>
      </c>
      <c r="G22" s="3">
        <f t="shared" si="2"/>
        <v>0.2483443708609272</v>
      </c>
      <c r="H22" s="3">
        <f t="shared" si="2"/>
        <v>0.29801324503311255</v>
      </c>
      <c r="I22" s="3">
        <f t="shared" si="2"/>
        <v>0.14900662251655628</v>
      </c>
      <c r="K22">
        <v>3</v>
      </c>
    </row>
    <row r="23" spans="1:20" x14ac:dyDescent="0.3">
      <c r="A23" s="2"/>
      <c r="B23" s="14" t="s">
        <v>24</v>
      </c>
      <c r="C23" s="3">
        <f t="shared" si="3"/>
        <v>9.2715231788079458E-2</v>
      </c>
      <c r="D23" s="3">
        <f t="shared" si="2"/>
        <v>0.32450331125827814</v>
      </c>
      <c r="E23" s="3">
        <f t="shared" si="2"/>
        <v>4.6357615894039729E-2</v>
      </c>
      <c r="F23" s="3">
        <f t="shared" si="2"/>
        <v>0.11589403973509935</v>
      </c>
      <c r="G23" s="3">
        <f t="shared" si="2"/>
        <v>0.11589403973509935</v>
      </c>
      <c r="H23" s="3">
        <f t="shared" si="2"/>
        <v>0.13907284768211919</v>
      </c>
      <c r="I23" s="3">
        <f t="shared" si="2"/>
        <v>6.9536423841059597E-2</v>
      </c>
      <c r="K23">
        <v>1.4</v>
      </c>
      <c r="L23" s="18"/>
      <c r="M23" s="18"/>
      <c r="N23" s="18"/>
    </row>
    <row r="24" spans="1:20" x14ac:dyDescent="0.3">
      <c r="A24" s="2"/>
      <c r="B24" s="14" t="s">
        <v>20</v>
      </c>
      <c r="C24" s="3">
        <f t="shared" si="3"/>
        <v>3.9735099337748346E-2</v>
      </c>
      <c r="D24" s="3">
        <f t="shared" si="2"/>
        <v>0.13907284768211922</v>
      </c>
      <c r="E24" s="3">
        <f t="shared" si="2"/>
        <v>1.9867549668874173E-2</v>
      </c>
      <c r="F24" s="3">
        <f t="shared" si="2"/>
        <v>4.9668874172185434E-2</v>
      </c>
      <c r="G24" s="3">
        <f t="shared" si="2"/>
        <v>4.9668874172185434E-2</v>
      </c>
      <c r="H24" s="3">
        <f t="shared" si="2"/>
        <v>5.9602649006622516E-2</v>
      </c>
      <c r="I24" s="3">
        <f t="shared" si="2"/>
        <v>2.9801324503311258E-2</v>
      </c>
      <c r="K24">
        <v>0.6</v>
      </c>
      <c r="L24" s="18"/>
      <c r="M24" s="18"/>
      <c r="N24" s="18"/>
    </row>
    <row r="25" spans="1:20" x14ac:dyDescent="0.3">
      <c r="A25" s="2"/>
      <c r="B25" s="14" t="s">
        <v>21</v>
      </c>
      <c r="C25" s="3">
        <f t="shared" si="3"/>
        <v>3.3112582781456956E-2</v>
      </c>
      <c r="D25" s="3">
        <f t="shared" si="2"/>
        <v>0.11589403973509935</v>
      </c>
      <c r="E25" s="3">
        <f t="shared" si="2"/>
        <v>1.6556291390728478E-2</v>
      </c>
      <c r="F25" s="3">
        <f t="shared" si="2"/>
        <v>4.1390728476821195E-2</v>
      </c>
      <c r="G25" s="3">
        <f t="shared" si="2"/>
        <v>4.1390728476821195E-2</v>
      </c>
      <c r="H25" s="3">
        <f t="shared" si="2"/>
        <v>4.9668874172185434E-2</v>
      </c>
      <c r="I25" s="3">
        <f t="shared" si="2"/>
        <v>2.4834437086092717E-2</v>
      </c>
      <c r="K25">
        <v>0.5</v>
      </c>
      <c r="L25" s="18"/>
      <c r="M25" s="18"/>
      <c r="N25" s="18"/>
    </row>
    <row r="26" spans="1:20" ht="15" thickBot="1" x14ac:dyDescent="0.35">
      <c r="A26" s="2"/>
      <c r="B26" s="15" t="s">
        <v>22</v>
      </c>
      <c r="C26" s="3">
        <f t="shared" si="3"/>
        <v>1.3245033112582783E-2</v>
      </c>
      <c r="D26" s="3">
        <f t="shared" si="2"/>
        <v>4.6357615894039743E-2</v>
      </c>
      <c r="E26" s="3">
        <f t="shared" si="2"/>
        <v>6.6225165562913916E-3</v>
      </c>
      <c r="F26" s="3">
        <f t="shared" si="2"/>
        <v>1.6556291390728478E-2</v>
      </c>
      <c r="G26" s="3">
        <f t="shared" si="2"/>
        <v>1.6556291390728478E-2</v>
      </c>
      <c r="H26" s="3">
        <f t="shared" si="2"/>
        <v>1.9867549668874173E-2</v>
      </c>
      <c r="I26" s="3">
        <f t="shared" si="2"/>
        <v>9.9337748344370865E-3</v>
      </c>
      <c r="K26">
        <v>0.2</v>
      </c>
      <c r="L26" s="18"/>
      <c r="M26" s="50"/>
      <c r="N26" s="50">
        <v>1</v>
      </c>
      <c r="O26" s="50"/>
      <c r="P26" s="50">
        <v>2</v>
      </c>
      <c r="Q26" s="51"/>
      <c r="R26" s="50">
        <v>3</v>
      </c>
      <c r="S26" s="50"/>
      <c r="T26" s="50">
        <v>4</v>
      </c>
    </row>
    <row r="27" spans="1:20" x14ac:dyDescent="0.3">
      <c r="L27" s="18"/>
      <c r="M27" s="50" t="s">
        <v>55</v>
      </c>
      <c r="N27" s="51">
        <f>SUM(C31:D31)</f>
        <v>29.801324503311257</v>
      </c>
      <c r="O27" s="50"/>
      <c r="P27" s="51">
        <f>SUM(E31:F31)</f>
        <v>11.589403973509935</v>
      </c>
      <c r="Q27" s="50"/>
      <c r="R27" s="51">
        <f>SUM(G31:H31)</f>
        <v>18.211920529801326</v>
      </c>
      <c r="S27" s="50"/>
      <c r="T27" s="51">
        <f>I31</f>
        <v>4.9668874172185431</v>
      </c>
    </row>
    <row r="28" spans="1:20" x14ac:dyDescent="0.3">
      <c r="C28" s="18">
        <f>SUM(C12:C20)</f>
        <v>4</v>
      </c>
      <c r="D28" s="18">
        <f t="shared" ref="D28:I28" si="4">SUM(D12:D20)</f>
        <v>14</v>
      </c>
      <c r="E28" s="18">
        <f t="shared" si="4"/>
        <v>2</v>
      </c>
      <c r="F28" s="18">
        <f t="shared" si="4"/>
        <v>5</v>
      </c>
      <c r="G28" s="18">
        <f t="shared" si="4"/>
        <v>5</v>
      </c>
      <c r="H28" s="18">
        <f t="shared" si="4"/>
        <v>6</v>
      </c>
      <c r="I28" s="18">
        <f t="shared" si="4"/>
        <v>3</v>
      </c>
      <c r="K28">
        <f>SUM(K12:K20)</f>
        <v>60.4</v>
      </c>
      <c r="L28" s="18"/>
      <c r="M28" s="50" t="s">
        <v>56</v>
      </c>
      <c r="N28" s="51">
        <f>G31</f>
        <v>8.2781456953642394</v>
      </c>
      <c r="O28" s="50"/>
      <c r="P28" s="51">
        <f>C31+H31+I31</f>
        <v>21.523178807947019</v>
      </c>
      <c r="Q28" s="50"/>
      <c r="R28" s="51">
        <f>D31+E31</f>
        <v>26.490066225165563</v>
      </c>
      <c r="S28" s="50"/>
      <c r="T28" s="51">
        <f>F31</f>
        <v>8.2781456953642394</v>
      </c>
    </row>
    <row r="29" spans="1:20" x14ac:dyDescent="0.3">
      <c r="C29" s="18">
        <f>$K$29*C$28/$K$28</f>
        <v>6.6225165562913908</v>
      </c>
      <c r="D29" s="18">
        <f t="shared" ref="D29:I29" si="5">$K$29*D$28/$K$28</f>
        <v>23.17880794701987</v>
      </c>
      <c r="E29" s="18">
        <f t="shared" si="5"/>
        <v>3.3112582781456954</v>
      </c>
      <c r="F29" s="18">
        <f t="shared" si="5"/>
        <v>8.2781456953642394</v>
      </c>
      <c r="G29" s="18">
        <f t="shared" si="5"/>
        <v>8.2781456953642394</v>
      </c>
      <c r="H29" s="18">
        <f t="shared" si="5"/>
        <v>9.9337748344370862</v>
      </c>
      <c r="I29" s="18">
        <f t="shared" si="5"/>
        <v>4.9668874172185431</v>
      </c>
      <c r="K29">
        <v>100</v>
      </c>
      <c r="L29" s="18"/>
      <c r="M29" s="50"/>
      <c r="N29" s="50"/>
      <c r="O29" s="50"/>
      <c r="P29" s="50"/>
      <c r="Q29" s="50"/>
      <c r="R29" s="50"/>
      <c r="S29" s="50"/>
      <c r="T29" s="50"/>
    </row>
    <row r="30" spans="1:20" x14ac:dyDescent="0.3">
      <c r="L30" s="18"/>
      <c r="M30" s="50" t="s">
        <v>54</v>
      </c>
      <c r="N30" s="52">
        <f>SUM(N27:N28)</f>
        <v>38.079470198675494</v>
      </c>
      <c r="O30" s="52"/>
      <c r="P30" s="52">
        <f t="shared" ref="P30:T30" si="6">SUM(P27:P28)</f>
        <v>33.11258278145695</v>
      </c>
      <c r="Q30" s="52"/>
      <c r="R30" s="53">
        <f t="shared" si="6"/>
        <v>44.701986754966889</v>
      </c>
      <c r="S30" s="50"/>
      <c r="T30" s="53">
        <f t="shared" si="6"/>
        <v>13.245033112582782</v>
      </c>
    </row>
    <row r="31" spans="1:20" x14ac:dyDescent="0.3">
      <c r="B31" s="31" t="s">
        <v>53</v>
      </c>
      <c r="C31" s="32">
        <f>SUM(C3:C26)</f>
        <v>6.622516556291389</v>
      </c>
      <c r="D31" s="32">
        <f t="shared" ref="D31:I31" si="7">SUM(D3:D26)</f>
        <v>23.17880794701987</v>
      </c>
      <c r="E31" s="32">
        <f t="shared" si="7"/>
        <v>3.3112582781456945</v>
      </c>
      <c r="F31" s="32">
        <f t="shared" si="7"/>
        <v>8.2781456953642394</v>
      </c>
      <c r="G31" s="32">
        <f t="shared" si="7"/>
        <v>8.2781456953642394</v>
      </c>
      <c r="H31" s="32">
        <f t="shared" si="7"/>
        <v>9.9337748344370862</v>
      </c>
      <c r="I31" s="32">
        <f t="shared" si="7"/>
        <v>4.9668874172185431</v>
      </c>
      <c r="L31" s="18"/>
      <c r="M31" s="18"/>
      <c r="N31" s="18"/>
    </row>
    <row r="32" spans="1:20" x14ac:dyDescent="0.3">
      <c r="L32" s="18"/>
    </row>
  </sheetData>
  <pageMargins left="0.7" right="0.7" top="0.78740157499999996" bottom="0.78740157499999996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FFDF0C-9700-4338-B4B9-C06398C4804B}">
  <dimension ref="A1:Y34"/>
  <sheetViews>
    <sheetView workbookViewId="0">
      <selection activeCell="S32" sqref="R32:S34"/>
    </sheetView>
  </sheetViews>
  <sheetFormatPr defaultRowHeight="14.4" x14ac:dyDescent="0.3"/>
  <cols>
    <col min="1" max="1" width="12.88671875" customWidth="1"/>
  </cols>
  <sheetData>
    <row r="1" spans="1:16" ht="18.600000000000001" thickBot="1" x14ac:dyDescent="0.4">
      <c r="A1" s="16" t="s">
        <v>25</v>
      </c>
      <c r="B1" s="1" t="s">
        <v>51</v>
      </c>
    </row>
    <row r="2" spans="1:16" ht="43.8" thickBot="1" x14ac:dyDescent="0.35">
      <c r="A2" s="17" t="s">
        <v>26</v>
      </c>
      <c r="B2" s="4" t="s">
        <v>0</v>
      </c>
      <c r="C2" s="5" t="s">
        <v>27</v>
      </c>
      <c r="D2" s="25" t="s">
        <v>28</v>
      </c>
      <c r="E2" s="6" t="s">
        <v>33</v>
      </c>
      <c r="F2" s="7" t="s">
        <v>29</v>
      </c>
      <c r="G2" s="21" t="s">
        <v>30</v>
      </c>
      <c r="H2" s="8" t="s">
        <v>34</v>
      </c>
      <c r="I2" s="9" t="s">
        <v>31</v>
      </c>
      <c r="J2" s="20" t="s">
        <v>32</v>
      </c>
      <c r="K2" s="10" t="s">
        <v>35</v>
      </c>
      <c r="L2" s="26" t="s">
        <v>38</v>
      </c>
      <c r="M2" s="11" t="s">
        <v>36</v>
      </c>
      <c r="N2" s="12" t="s">
        <v>37</v>
      </c>
    </row>
    <row r="3" spans="1:16" x14ac:dyDescent="0.3">
      <c r="A3" s="16">
        <v>44334</v>
      </c>
      <c r="B3" s="13" t="s">
        <v>1</v>
      </c>
      <c r="C3" s="3">
        <f>C$29*$P3/100</f>
        <v>1.4900662251655629E-2</v>
      </c>
      <c r="D3" s="3">
        <f t="shared" ref="D3:N11" si="0">D$29*$P3/100</f>
        <v>3.0905077262693158E-2</v>
      </c>
      <c r="E3" s="3">
        <f t="shared" si="0"/>
        <v>4.9668874172185433E-3</v>
      </c>
      <c r="F3" s="3">
        <f t="shared" si="0"/>
        <v>2.9801324503311258E-2</v>
      </c>
      <c r="G3" s="3">
        <f t="shared" si="0"/>
        <v>0</v>
      </c>
      <c r="H3" s="3">
        <f t="shared" si="0"/>
        <v>7.0088300220750549E-2</v>
      </c>
      <c r="I3" s="3">
        <f t="shared" si="0"/>
        <v>6.567328918322296E-2</v>
      </c>
      <c r="J3" s="3">
        <f t="shared" si="0"/>
        <v>0</v>
      </c>
      <c r="K3" s="3">
        <f t="shared" si="0"/>
        <v>1.4900662251655629E-2</v>
      </c>
      <c r="L3" s="3">
        <f t="shared" si="0"/>
        <v>2.4834437086092717E-2</v>
      </c>
      <c r="M3" s="3">
        <f t="shared" si="0"/>
        <v>2.9801324503311258E-2</v>
      </c>
      <c r="N3" s="3">
        <f t="shared" si="0"/>
        <v>4.9668874172185433E-3</v>
      </c>
      <c r="P3">
        <v>0.3</v>
      </c>
    </row>
    <row r="4" spans="1:16" x14ac:dyDescent="0.3">
      <c r="A4" s="2"/>
      <c r="B4" s="14" t="s">
        <v>2</v>
      </c>
      <c r="C4" s="3">
        <f t="shared" ref="C4:C11" si="1">C$29*$P4/100</f>
        <v>9.9337748344370865E-3</v>
      </c>
      <c r="D4" s="3">
        <f t="shared" si="0"/>
        <v>2.0603384841795438E-2</v>
      </c>
      <c r="E4" s="3">
        <f t="shared" si="0"/>
        <v>3.3112582781456958E-3</v>
      </c>
      <c r="F4" s="3">
        <f t="shared" si="0"/>
        <v>1.9867549668874173E-2</v>
      </c>
      <c r="G4" s="3">
        <f t="shared" si="0"/>
        <v>0</v>
      </c>
      <c r="H4" s="3">
        <f t="shared" si="0"/>
        <v>4.6725533480500368E-2</v>
      </c>
      <c r="I4" s="3">
        <f t="shared" si="0"/>
        <v>4.3782192788815302E-2</v>
      </c>
      <c r="J4" s="3">
        <f t="shared" si="0"/>
        <v>0</v>
      </c>
      <c r="K4" s="3">
        <f t="shared" si="0"/>
        <v>9.9337748344370865E-3</v>
      </c>
      <c r="L4" s="3">
        <f t="shared" si="0"/>
        <v>1.6556291390728478E-2</v>
      </c>
      <c r="M4" s="3">
        <f t="shared" si="0"/>
        <v>1.9867549668874173E-2</v>
      </c>
      <c r="N4" s="3">
        <f t="shared" si="0"/>
        <v>3.3112582781456958E-3</v>
      </c>
      <c r="P4">
        <v>0.2</v>
      </c>
    </row>
    <row r="5" spans="1:16" x14ac:dyDescent="0.3">
      <c r="A5" s="2"/>
      <c r="B5" s="14" t="s">
        <v>3</v>
      </c>
      <c r="C5" s="3">
        <f t="shared" si="1"/>
        <v>9.9337748344370865E-3</v>
      </c>
      <c r="D5" s="3">
        <f t="shared" si="0"/>
        <v>2.0603384841795438E-2</v>
      </c>
      <c r="E5" s="3">
        <f t="shared" si="0"/>
        <v>3.3112582781456958E-3</v>
      </c>
      <c r="F5" s="3">
        <f t="shared" si="0"/>
        <v>1.9867549668874173E-2</v>
      </c>
      <c r="G5" s="3">
        <f t="shared" si="0"/>
        <v>0</v>
      </c>
      <c r="H5" s="3">
        <f t="shared" si="0"/>
        <v>4.6725533480500368E-2</v>
      </c>
      <c r="I5" s="3">
        <f t="shared" si="0"/>
        <v>4.3782192788815302E-2</v>
      </c>
      <c r="J5" s="3">
        <f t="shared" si="0"/>
        <v>0</v>
      </c>
      <c r="K5" s="3">
        <f t="shared" si="0"/>
        <v>9.9337748344370865E-3</v>
      </c>
      <c r="L5" s="3">
        <f t="shared" si="0"/>
        <v>1.6556291390728478E-2</v>
      </c>
      <c r="M5" s="3">
        <f t="shared" si="0"/>
        <v>1.9867549668874173E-2</v>
      </c>
      <c r="N5" s="3">
        <f t="shared" si="0"/>
        <v>3.3112582781456958E-3</v>
      </c>
      <c r="P5">
        <v>0.2</v>
      </c>
    </row>
    <row r="6" spans="1:16" x14ac:dyDescent="0.3">
      <c r="A6" s="2"/>
      <c r="B6" s="14" t="s">
        <v>4</v>
      </c>
      <c r="C6" s="3">
        <f t="shared" si="1"/>
        <v>2.4834437086092717E-2</v>
      </c>
      <c r="D6" s="3">
        <f t="shared" si="0"/>
        <v>5.1508462104488596E-2</v>
      </c>
      <c r="E6" s="3">
        <f t="shared" si="0"/>
        <v>8.2781456953642391E-3</v>
      </c>
      <c r="F6" s="3">
        <f t="shared" si="0"/>
        <v>4.9668874172185434E-2</v>
      </c>
      <c r="G6" s="3">
        <f t="shared" si="0"/>
        <v>0</v>
      </c>
      <c r="H6" s="3">
        <f t="shared" si="0"/>
        <v>0.11681383370125092</v>
      </c>
      <c r="I6" s="3">
        <f t="shared" si="0"/>
        <v>0.10945548197203825</v>
      </c>
      <c r="J6" s="3">
        <f t="shared" si="0"/>
        <v>0</v>
      </c>
      <c r="K6" s="3">
        <f t="shared" si="0"/>
        <v>2.4834437086092717E-2</v>
      </c>
      <c r="L6" s="3">
        <f t="shared" si="0"/>
        <v>4.1390728476821195E-2</v>
      </c>
      <c r="M6" s="3">
        <f t="shared" si="0"/>
        <v>4.9668874172185434E-2</v>
      </c>
      <c r="N6" s="3">
        <f t="shared" si="0"/>
        <v>8.2781456953642391E-3</v>
      </c>
      <c r="P6">
        <v>0.5</v>
      </c>
    </row>
    <row r="7" spans="1:16" x14ac:dyDescent="0.3">
      <c r="A7" s="2"/>
      <c r="B7" s="14" t="s">
        <v>5</v>
      </c>
      <c r="C7" s="3">
        <f t="shared" si="1"/>
        <v>0.11920529801324503</v>
      </c>
      <c r="D7" s="3">
        <f t="shared" si="0"/>
        <v>0.24724061810154527</v>
      </c>
      <c r="E7" s="3">
        <f t="shared" si="0"/>
        <v>3.9735099337748346E-2</v>
      </c>
      <c r="F7" s="3">
        <f t="shared" si="0"/>
        <v>0.23841059602649006</v>
      </c>
      <c r="G7" s="3">
        <f t="shared" si="0"/>
        <v>0</v>
      </c>
      <c r="H7" s="3">
        <f t="shared" si="0"/>
        <v>0.56070640176600439</v>
      </c>
      <c r="I7" s="3">
        <f t="shared" si="0"/>
        <v>0.52538631346578368</v>
      </c>
      <c r="J7" s="3">
        <f t="shared" si="0"/>
        <v>0</v>
      </c>
      <c r="K7" s="3">
        <f t="shared" si="0"/>
        <v>0.11920529801324503</v>
      </c>
      <c r="L7" s="3">
        <f t="shared" si="0"/>
        <v>0.19867549668874174</v>
      </c>
      <c r="M7" s="3">
        <f t="shared" si="0"/>
        <v>0.23841059602649006</v>
      </c>
      <c r="N7" s="3">
        <f t="shared" si="0"/>
        <v>3.9735099337748346E-2</v>
      </c>
      <c r="P7">
        <v>2.4</v>
      </c>
    </row>
    <row r="8" spans="1:16" x14ac:dyDescent="0.3">
      <c r="A8" s="2"/>
      <c r="B8" s="14" t="s">
        <v>6</v>
      </c>
      <c r="C8" s="3">
        <f t="shared" si="1"/>
        <v>0.23344370860927152</v>
      </c>
      <c r="D8" s="3">
        <f t="shared" si="0"/>
        <v>0.48417954378219286</v>
      </c>
      <c r="E8" s="3">
        <f t="shared" si="0"/>
        <v>7.7814569536423836E-2</v>
      </c>
      <c r="F8" s="3">
        <f t="shared" si="0"/>
        <v>0.46688741721854304</v>
      </c>
      <c r="G8" s="3">
        <f t="shared" si="0"/>
        <v>0</v>
      </c>
      <c r="H8" s="3">
        <f t="shared" si="0"/>
        <v>1.0980500367917587</v>
      </c>
      <c r="I8" s="3">
        <f t="shared" si="0"/>
        <v>1.0288815305371597</v>
      </c>
      <c r="J8" s="3">
        <f t="shared" si="0"/>
        <v>0</v>
      </c>
      <c r="K8" s="3">
        <f t="shared" si="0"/>
        <v>0.23344370860927152</v>
      </c>
      <c r="L8" s="3">
        <f t="shared" si="0"/>
        <v>0.38907284768211925</v>
      </c>
      <c r="M8" s="3">
        <f t="shared" si="0"/>
        <v>0.46688741721854304</v>
      </c>
      <c r="N8" s="3">
        <f t="shared" si="0"/>
        <v>7.7814569536423836E-2</v>
      </c>
      <c r="P8">
        <v>4.7</v>
      </c>
    </row>
    <row r="9" spans="1:16" x14ac:dyDescent="0.3">
      <c r="A9" s="2"/>
      <c r="B9" s="14" t="s">
        <v>7</v>
      </c>
      <c r="C9" s="3">
        <f t="shared" si="1"/>
        <v>0.33278145695364236</v>
      </c>
      <c r="D9" s="3">
        <f t="shared" si="0"/>
        <v>0.69021339220014721</v>
      </c>
      <c r="E9" s="3">
        <f t="shared" si="0"/>
        <v>0.11092715231788081</v>
      </c>
      <c r="F9" s="3">
        <f t="shared" si="0"/>
        <v>0.66556291390728473</v>
      </c>
      <c r="G9" s="3">
        <f t="shared" si="0"/>
        <v>0</v>
      </c>
      <c r="H9" s="3">
        <f t="shared" si="0"/>
        <v>1.5653053715967624</v>
      </c>
      <c r="I9" s="3">
        <f t="shared" si="0"/>
        <v>1.4667034584253127</v>
      </c>
      <c r="J9" s="3">
        <f t="shared" si="0"/>
        <v>0</v>
      </c>
      <c r="K9" s="3">
        <f t="shared" si="0"/>
        <v>0.33278145695364236</v>
      </c>
      <c r="L9" s="3">
        <f t="shared" si="0"/>
        <v>0.55463576158940409</v>
      </c>
      <c r="M9" s="3">
        <f t="shared" si="0"/>
        <v>0.66556291390728473</v>
      </c>
      <c r="N9" s="3">
        <f t="shared" si="0"/>
        <v>0.11092715231788081</v>
      </c>
      <c r="P9">
        <v>6.7</v>
      </c>
    </row>
    <row r="10" spans="1:16" x14ac:dyDescent="0.3">
      <c r="A10" s="2"/>
      <c r="B10" s="14" t="s">
        <v>8</v>
      </c>
      <c r="C10" s="3">
        <f t="shared" si="1"/>
        <v>0.34271523178807944</v>
      </c>
      <c r="D10" s="3">
        <f t="shared" si="0"/>
        <v>0.71081677704194268</v>
      </c>
      <c r="E10" s="3">
        <f t="shared" si="0"/>
        <v>0.11423841059602649</v>
      </c>
      <c r="F10" s="3">
        <f t="shared" si="0"/>
        <v>0.68543046357615889</v>
      </c>
      <c r="G10" s="3">
        <f t="shared" si="0"/>
        <v>0</v>
      </c>
      <c r="H10" s="3">
        <f t="shared" si="0"/>
        <v>1.6120309050772628</v>
      </c>
      <c r="I10" s="3">
        <f t="shared" si="0"/>
        <v>1.510485651214128</v>
      </c>
      <c r="J10" s="3">
        <f t="shared" si="0"/>
        <v>0</v>
      </c>
      <c r="K10" s="3">
        <f t="shared" si="0"/>
        <v>0.34271523178807944</v>
      </c>
      <c r="L10" s="3">
        <f t="shared" si="0"/>
        <v>0.57119205298013254</v>
      </c>
      <c r="M10" s="3">
        <f t="shared" si="0"/>
        <v>0.68543046357615889</v>
      </c>
      <c r="N10" s="3">
        <f t="shared" si="0"/>
        <v>0.11423841059602649</v>
      </c>
      <c r="P10">
        <v>6.9</v>
      </c>
    </row>
    <row r="11" spans="1:16" x14ac:dyDescent="0.3">
      <c r="A11" s="2"/>
      <c r="B11" s="14" t="s">
        <v>9</v>
      </c>
      <c r="C11" s="3">
        <f t="shared" si="1"/>
        <v>0.32781456953642385</v>
      </c>
      <c r="D11" s="3">
        <f t="shared" si="0"/>
        <v>0.67991169977924937</v>
      </c>
      <c r="E11" s="3">
        <f t="shared" si="0"/>
        <v>0.10927152317880795</v>
      </c>
      <c r="F11" s="3">
        <f t="shared" si="0"/>
        <v>0.6556291390728477</v>
      </c>
      <c r="G11" s="3">
        <f t="shared" si="0"/>
        <v>0</v>
      </c>
      <c r="H11" s="3">
        <f t="shared" si="0"/>
        <v>1.5419426048565119</v>
      </c>
      <c r="I11" s="3">
        <f t="shared" si="0"/>
        <v>1.4448123620309048</v>
      </c>
      <c r="J11" s="3">
        <f t="shared" si="0"/>
        <v>0</v>
      </c>
      <c r="K11" s="3">
        <f t="shared" si="0"/>
        <v>0.32781456953642385</v>
      </c>
      <c r="L11" s="3">
        <f t="shared" si="0"/>
        <v>0.54635761589403975</v>
      </c>
      <c r="M11" s="3">
        <f t="shared" si="0"/>
        <v>0.6556291390728477</v>
      </c>
      <c r="N11" s="3">
        <f t="shared" si="0"/>
        <v>0.10927152317880795</v>
      </c>
      <c r="P11">
        <v>6.6</v>
      </c>
    </row>
    <row r="12" spans="1:16" x14ac:dyDescent="0.3">
      <c r="A12" s="2"/>
      <c r="B12" s="14" t="s">
        <v>10</v>
      </c>
      <c r="C12" s="33">
        <v>0</v>
      </c>
      <c r="D12" s="37">
        <v>0</v>
      </c>
      <c r="E12" s="34">
        <v>0</v>
      </c>
      <c r="F12" s="33">
        <v>0</v>
      </c>
      <c r="G12" s="35">
        <v>0</v>
      </c>
      <c r="H12" s="36">
        <v>0</v>
      </c>
      <c r="I12" s="33">
        <f>2/O12</f>
        <v>4</v>
      </c>
      <c r="J12" s="34">
        <v>0</v>
      </c>
      <c r="K12" s="36">
        <f>1/O12</f>
        <v>2</v>
      </c>
      <c r="L12" s="37">
        <v>0</v>
      </c>
      <c r="M12" s="49">
        <v>0</v>
      </c>
      <c r="N12" s="36">
        <v>0</v>
      </c>
      <c r="O12">
        <v>0.5</v>
      </c>
      <c r="P12">
        <v>5.9</v>
      </c>
    </row>
    <row r="13" spans="1:16" x14ac:dyDescent="0.3">
      <c r="A13" s="2"/>
      <c r="B13" s="14" t="s">
        <v>11</v>
      </c>
      <c r="C13" s="38">
        <v>0</v>
      </c>
      <c r="D13" s="42">
        <v>1</v>
      </c>
      <c r="E13" s="39">
        <v>0</v>
      </c>
      <c r="F13" s="38">
        <v>0</v>
      </c>
      <c r="G13" s="40">
        <v>0</v>
      </c>
      <c r="H13" s="41">
        <v>0</v>
      </c>
      <c r="I13" s="38">
        <v>1</v>
      </c>
      <c r="J13" s="42">
        <v>0</v>
      </c>
      <c r="K13" s="41">
        <v>0</v>
      </c>
      <c r="L13" s="42">
        <v>1</v>
      </c>
      <c r="M13" s="48">
        <v>2</v>
      </c>
      <c r="N13" s="41">
        <v>0</v>
      </c>
      <c r="P13">
        <v>5.3</v>
      </c>
    </row>
    <row r="14" spans="1:16" x14ac:dyDescent="0.3">
      <c r="A14" s="2"/>
      <c r="B14" s="14" t="s">
        <v>12</v>
      </c>
      <c r="C14" s="38">
        <v>0</v>
      </c>
      <c r="D14" s="42">
        <v>0</v>
      </c>
      <c r="E14" s="39">
        <v>0</v>
      </c>
      <c r="F14" s="38">
        <v>0</v>
      </c>
      <c r="G14" s="40">
        <v>0</v>
      </c>
      <c r="H14" s="41">
        <v>2</v>
      </c>
      <c r="I14" s="38">
        <v>0</v>
      </c>
      <c r="J14" s="42">
        <v>0</v>
      </c>
      <c r="K14" s="41">
        <v>0</v>
      </c>
      <c r="L14" s="42">
        <v>0</v>
      </c>
      <c r="M14" s="48">
        <v>0</v>
      </c>
      <c r="N14" s="41">
        <v>0</v>
      </c>
      <c r="P14">
        <v>5.2</v>
      </c>
    </row>
    <row r="15" spans="1:16" x14ac:dyDescent="0.3">
      <c r="A15" s="2"/>
      <c r="B15" s="14" t="s">
        <v>23</v>
      </c>
      <c r="C15" s="38">
        <v>0</v>
      </c>
      <c r="D15" s="42">
        <v>0</v>
      </c>
      <c r="E15" s="39">
        <v>0</v>
      </c>
      <c r="F15" s="38">
        <v>3</v>
      </c>
      <c r="G15" s="40">
        <v>0</v>
      </c>
      <c r="H15" s="41">
        <v>0</v>
      </c>
      <c r="I15" s="38">
        <v>1</v>
      </c>
      <c r="J15" s="42">
        <v>0</v>
      </c>
      <c r="K15" s="41">
        <v>1</v>
      </c>
      <c r="L15" s="42">
        <v>0</v>
      </c>
      <c r="M15" s="48">
        <v>1</v>
      </c>
      <c r="N15" s="41">
        <v>1</v>
      </c>
      <c r="P15">
        <v>6</v>
      </c>
    </row>
    <row r="16" spans="1:16" x14ac:dyDescent="0.3">
      <c r="A16" s="2"/>
      <c r="B16" s="14" t="s">
        <v>13</v>
      </c>
      <c r="C16" s="38">
        <v>0</v>
      </c>
      <c r="D16" s="42">
        <v>0</v>
      </c>
      <c r="E16" s="39">
        <v>1</v>
      </c>
      <c r="F16" s="38">
        <v>0</v>
      </c>
      <c r="G16" s="40">
        <v>0</v>
      </c>
      <c r="H16" s="41">
        <v>0</v>
      </c>
      <c r="I16" s="38">
        <v>2</v>
      </c>
      <c r="J16" s="42">
        <v>0</v>
      </c>
      <c r="K16" s="41">
        <v>0</v>
      </c>
      <c r="L16" s="42">
        <v>1</v>
      </c>
      <c r="M16" s="48">
        <v>2</v>
      </c>
      <c r="N16" s="41">
        <v>0</v>
      </c>
      <c r="P16">
        <v>6.9</v>
      </c>
    </row>
    <row r="17" spans="1:25" x14ac:dyDescent="0.3">
      <c r="A17" s="2"/>
      <c r="B17" s="14" t="s">
        <v>14</v>
      </c>
      <c r="C17" s="38">
        <v>1</v>
      </c>
      <c r="D17" s="42">
        <v>1</v>
      </c>
      <c r="E17" s="39">
        <v>0</v>
      </c>
      <c r="F17" s="38">
        <v>2</v>
      </c>
      <c r="G17" s="40">
        <v>0</v>
      </c>
      <c r="H17" s="41">
        <v>0</v>
      </c>
      <c r="I17" s="38">
        <v>1</v>
      </c>
      <c r="J17" s="42">
        <v>0</v>
      </c>
      <c r="K17" s="41">
        <v>0</v>
      </c>
      <c r="L17" s="42">
        <v>0</v>
      </c>
      <c r="M17" s="48">
        <v>0</v>
      </c>
      <c r="N17" s="41">
        <v>0</v>
      </c>
      <c r="P17">
        <v>7.6</v>
      </c>
    </row>
    <row r="18" spans="1:25" x14ac:dyDescent="0.3">
      <c r="A18" s="2"/>
      <c r="B18" s="14" t="s">
        <v>15</v>
      </c>
      <c r="C18" s="38">
        <v>0</v>
      </c>
      <c r="D18" s="42">
        <v>2</v>
      </c>
      <c r="E18" s="39">
        <v>0</v>
      </c>
      <c r="F18" s="38">
        <v>1</v>
      </c>
      <c r="G18" s="40">
        <v>0</v>
      </c>
      <c r="H18" s="41">
        <v>0</v>
      </c>
      <c r="I18" s="38">
        <v>0</v>
      </c>
      <c r="J18" s="42">
        <v>0</v>
      </c>
      <c r="K18" s="41">
        <v>0</v>
      </c>
      <c r="L18" s="42">
        <v>1</v>
      </c>
      <c r="M18" s="48">
        <v>1</v>
      </c>
      <c r="N18" s="41">
        <v>0</v>
      </c>
      <c r="P18">
        <v>8.1</v>
      </c>
    </row>
    <row r="19" spans="1:25" x14ac:dyDescent="0.3">
      <c r="A19" s="2"/>
      <c r="B19" s="14" t="s">
        <v>16</v>
      </c>
      <c r="C19" s="33">
        <v>2</v>
      </c>
      <c r="D19" s="37">
        <v>0</v>
      </c>
      <c r="E19" s="34">
        <v>0</v>
      </c>
      <c r="F19" s="33">
        <v>0</v>
      </c>
      <c r="G19" s="35">
        <v>0</v>
      </c>
      <c r="H19" s="36">
        <v>1</v>
      </c>
      <c r="I19" s="33">
        <v>2</v>
      </c>
      <c r="J19" s="37">
        <v>0</v>
      </c>
      <c r="K19" s="36">
        <v>0</v>
      </c>
      <c r="L19" s="37">
        <v>2</v>
      </c>
      <c r="M19" s="49">
        <v>0</v>
      </c>
      <c r="N19" s="36">
        <v>0</v>
      </c>
      <c r="P19">
        <v>8.1</v>
      </c>
    </row>
    <row r="20" spans="1:25" x14ac:dyDescent="0.3">
      <c r="A20" s="2"/>
      <c r="B20" s="14" t="s">
        <v>17</v>
      </c>
      <c r="C20" s="33">
        <v>0</v>
      </c>
      <c r="D20" s="37">
        <f>1/O20</f>
        <v>2.2222222222222223</v>
      </c>
      <c r="E20" s="34">
        <v>0</v>
      </c>
      <c r="F20" s="33">
        <v>0</v>
      </c>
      <c r="G20" s="35">
        <v>0</v>
      </c>
      <c r="H20" s="36">
        <f>5/O20</f>
        <v>11.111111111111111</v>
      </c>
      <c r="I20" s="33">
        <f>1/O20</f>
        <v>2.2222222222222223</v>
      </c>
      <c r="J20" s="37">
        <v>0</v>
      </c>
      <c r="K20" s="36">
        <v>0</v>
      </c>
      <c r="L20" s="37">
        <v>0</v>
      </c>
      <c r="M20" s="49">
        <v>0</v>
      </c>
      <c r="N20" s="36">
        <v>0</v>
      </c>
      <c r="O20">
        <v>0.45</v>
      </c>
      <c r="P20">
        <v>7.3</v>
      </c>
    </row>
    <row r="21" spans="1:25" x14ac:dyDescent="0.3">
      <c r="A21" s="2"/>
      <c r="B21" s="14" t="s">
        <v>18</v>
      </c>
      <c r="C21" s="3">
        <f>C$29*$P21/100</f>
        <v>0.26821192052980136</v>
      </c>
      <c r="D21" s="3">
        <f t="shared" ref="D21:N26" si="2">D$29*$P21/100</f>
        <v>0.55629139072847689</v>
      </c>
      <c r="E21" s="3">
        <f t="shared" si="2"/>
        <v>8.9403973509933773E-2</v>
      </c>
      <c r="F21" s="3">
        <f t="shared" si="2"/>
        <v>0.53642384105960272</v>
      </c>
      <c r="G21" s="3">
        <f t="shared" si="2"/>
        <v>0</v>
      </c>
      <c r="H21" s="3">
        <f t="shared" si="2"/>
        <v>1.26158940397351</v>
      </c>
      <c r="I21" s="3">
        <f t="shared" si="2"/>
        <v>1.1821192052980132</v>
      </c>
      <c r="J21" s="3">
        <f t="shared" si="2"/>
        <v>0</v>
      </c>
      <c r="K21" s="3">
        <f t="shared" si="2"/>
        <v>0.26821192052980136</v>
      </c>
      <c r="L21" s="3">
        <f t="shared" si="2"/>
        <v>0.44701986754966894</v>
      </c>
      <c r="M21" s="3">
        <f t="shared" si="2"/>
        <v>0.53642384105960272</v>
      </c>
      <c r="N21" s="3">
        <f t="shared" si="2"/>
        <v>8.9403973509933773E-2</v>
      </c>
      <c r="P21">
        <v>5.4</v>
      </c>
    </row>
    <row r="22" spans="1:25" x14ac:dyDescent="0.3">
      <c r="A22" s="2"/>
      <c r="B22" s="14" t="s">
        <v>19</v>
      </c>
      <c r="C22" s="3">
        <f t="shared" ref="C22:C26" si="3">C$29*$P22/100</f>
        <v>0.14900662251655628</v>
      </c>
      <c r="D22" s="3">
        <f t="shared" si="2"/>
        <v>0.30905077262693159</v>
      </c>
      <c r="E22" s="3">
        <f t="shared" si="2"/>
        <v>4.9668874172185434E-2</v>
      </c>
      <c r="F22" s="3">
        <f t="shared" si="2"/>
        <v>0.29801324503311255</v>
      </c>
      <c r="G22" s="3">
        <f t="shared" si="2"/>
        <v>0</v>
      </c>
      <c r="H22" s="3">
        <f t="shared" si="2"/>
        <v>0.70088300220750555</v>
      </c>
      <c r="I22" s="3">
        <f t="shared" si="2"/>
        <v>0.65673289183222949</v>
      </c>
      <c r="J22" s="3">
        <f t="shared" si="2"/>
        <v>0</v>
      </c>
      <c r="K22" s="3">
        <f t="shared" si="2"/>
        <v>0.14900662251655628</v>
      </c>
      <c r="L22" s="3">
        <f t="shared" si="2"/>
        <v>0.2483443708609272</v>
      </c>
      <c r="M22" s="3">
        <f t="shared" si="2"/>
        <v>0.29801324503311255</v>
      </c>
      <c r="N22" s="3">
        <f t="shared" si="2"/>
        <v>4.9668874172185434E-2</v>
      </c>
      <c r="P22">
        <v>3</v>
      </c>
    </row>
    <row r="23" spans="1:25" x14ac:dyDescent="0.3">
      <c r="A23" s="2"/>
      <c r="B23" s="14" t="s">
        <v>24</v>
      </c>
      <c r="C23" s="3">
        <f t="shared" si="3"/>
        <v>6.9536423841059597E-2</v>
      </c>
      <c r="D23" s="3">
        <f t="shared" si="2"/>
        <v>0.14422369389256806</v>
      </c>
      <c r="E23" s="3">
        <f t="shared" si="2"/>
        <v>2.3178807947019864E-2</v>
      </c>
      <c r="F23" s="3">
        <f t="shared" si="2"/>
        <v>0.13907284768211919</v>
      </c>
      <c r="G23" s="3">
        <f t="shared" si="2"/>
        <v>0</v>
      </c>
      <c r="H23" s="3">
        <f t="shared" si="2"/>
        <v>0.32707873436350254</v>
      </c>
      <c r="I23" s="3">
        <f t="shared" si="2"/>
        <v>0.30647534952170707</v>
      </c>
      <c r="J23" s="3">
        <f t="shared" si="2"/>
        <v>0</v>
      </c>
      <c r="K23" s="3">
        <f t="shared" si="2"/>
        <v>6.9536423841059597E-2</v>
      </c>
      <c r="L23" s="3">
        <f t="shared" si="2"/>
        <v>0.11589403973509935</v>
      </c>
      <c r="M23" s="3">
        <f t="shared" si="2"/>
        <v>0.13907284768211919</v>
      </c>
      <c r="N23" s="3">
        <f t="shared" si="2"/>
        <v>2.3178807947019864E-2</v>
      </c>
      <c r="P23">
        <v>1.4</v>
      </c>
      <c r="Q23" s="18"/>
      <c r="R23" s="18"/>
    </row>
    <row r="24" spans="1:25" x14ac:dyDescent="0.3">
      <c r="A24" s="2"/>
      <c r="B24" s="14" t="s">
        <v>20</v>
      </c>
      <c r="C24" s="3">
        <f t="shared" si="3"/>
        <v>2.9801324503311258E-2</v>
      </c>
      <c r="D24" s="3">
        <f t="shared" si="2"/>
        <v>6.1810154525386317E-2</v>
      </c>
      <c r="E24" s="3">
        <f t="shared" si="2"/>
        <v>9.9337748344370865E-3</v>
      </c>
      <c r="F24" s="3">
        <f t="shared" si="2"/>
        <v>5.9602649006622516E-2</v>
      </c>
      <c r="G24" s="3">
        <f t="shared" si="2"/>
        <v>0</v>
      </c>
      <c r="H24" s="3">
        <f t="shared" si="2"/>
        <v>0.1401766004415011</v>
      </c>
      <c r="I24" s="3">
        <f t="shared" si="2"/>
        <v>0.13134657836644592</v>
      </c>
      <c r="J24" s="3">
        <f t="shared" si="2"/>
        <v>0</v>
      </c>
      <c r="K24" s="3">
        <f t="shared" si="2"/>
        <v>2.9801324503311258E-2</v>
      </c>
      <c r="L24" s="3">
        <f t="shared" si="2"/>
        <v>4.9668874172185434E-2</v>
      </c>
      <c r="M24" s="3">
        <f t="shared" si="2"/>
        <v>5.9602649006622516E-2</v>
      </c>
      <c r="N24" s="3">
        <f t="shared" si="2"/>
        <v>9.9337748344370865E-3</v>
      </c>
      <c r="P24">
        <v>0.6</v>
      </c>
      <c r="Q24" s="18"/>
      <c r="R24" s="18"/>
    </row>
    <row r="25" spans="1:25" x14ac:dyDescent="0.3">
      <c r="A25" s="2"/>
      <c r="B25" s="14" t="s">
        <v>21</v>
      </c>
      <c r="C25" s="3">
        <f t="shared" si="3"/>
        <v>2.4834437086092717E-2</v>
      </c>
      <c r="D25" s="3">
        <f t="shared" si="2"/>
        <v>5.1508462104488596E-2</v>
      </c>
      <c r="E25" s="3">
        <f t="shared" si="2"/>
        <v>8.2781456953642391E-3</v>
      </c>
      <c r="F25" s="3">
        <f t="shared" si="2"/>
        <v>4.9668874172185434E-2</v>
      </c>
      <c r="G25" s="3">
        <f t="shared" si="2"/>
        <v>0</v>
      </c>
      <c r="H25" s="3">
        <f t="shared" si="2"/>
        <v>0.11681383370125092</v>
      </c>
      <c r="I25" s="3">
        <f t="shared" si="2"/>
        <v>0.10945548197203825</v>
      </c>
      <c r="J25" s="3">
        <f t="shared" si="2"/>
        <v>0</v>
      </c>
      <c r="K25" s="3">
        <f t="shared" si="2"/>
        <v>2.4834437086092717E-2</v>
      </c>
      <c r="L25" s="3">
        <f t="shared" si="2"/>
        <v>4.1390728476821195E-2</v>
      </c>
      <c r="M25" s="3">
        <f t="shared" si="2"/>
        <v>4.9668874172185434E-2</v>
      </c>
      <c r="N25" s="3">
        <f t="shared" si="2"/>
        <v>8.2781456953642391E-3</v>
      </c>
      <c r="P25">
        <v>0.5</v>
      </c>
      <c r="Q25" s="18"/>
      <c r="R25" s="18"/>
    </row>
    <row r="26" spans="1:25" ht="15" thickBot="1" x14ac:dyDescent="0.35">
      <c r="A26" s="2"/>
      <c r="B26" s="15" t="s">
        <v>22</v>
      </c>
      <c r="C26" s="3">
        <f t="shared" si="3"/>
        <v>9.9337748344370865E-3</v>
      </c>
      <c r="D26" s="3">
        <f t="shared" si="2"/>
        <v>2.0603384841795438E-2</v>
      </c>
      <c r="E26" s="3">
        <f t="shared" si="2"/>
        <v>3.3112582781456958E-3</v>
      </c>
      <c r="F26" s="3">
        <f t="shared" si="2"/>
        <v>1.9867549668874173E-2</v>
      </c>
      <c r="G26" s="3">
        <f t="shared" si="2"/>
        <v>0</v>
      </c>
      <c r="H26" s="3">
        <f t="shared" si="2"/>
        <v>4.6725533480500368E-2</v>
      </c>
      <c r="I26" s="3">
        <f t="shared" si="2"/>
        <v>4.3782192788815302E-2</v>
      </c>
      <c r="J26" s="3">
        <f t="shared" si="2"/>
        <v>0</v>
      </c>
      <c r="K26" s="3">
        <f t="shared" si="2"/>
        <v>9.9337748344370865E-3</v>
      </c>
      <c r="L26" s="3">
        <f t="shared" si="2"/>
        <v>1.6556291390728478E-2</v>
      </c>
      <c r="M26" s="3">
        <f t="shared" si="2"/>
        <v>1.9867549668874173E-2</v>
      </c>
      <c r="N26" s="3">
        <f t="shared" si="2"/>
        <v>3.3112582781456958E-3</v>
      </c>
      <c r="P26">
        <v>0.2</v>
      </c>
      <c r="Q26" s="18"/>
      <c r="R26" s="50"/>
      <c r="S26" s="50">
        <v>1</v>
      </c>
      <c r="T26" s="50"/>
      <c r="U26" s="50">
        <v>2</v>
      </c>
      <c r="V26" s="51"/>
      <c r="W26" s="50">
        <v>3</v>
      </c>
      <c r="X26" s="50"/>
      <c r="Y26" s="50">
        <v>4</v>
      </c>
    </row>
    <row r="27" spans="1:25" x14ac:dyDescent="0.3">
      <c r="Q27" s="18"/>
      <c r="R27" s="50" t="s">
        <v>55</v>
      </c>
      <c r="S27" s="51">
        <f>SUM(C31:E31)</f>
        <v>16.92420897718911</v>
      </c>
      <c r="T27" s="50"/>
      <c r="U27" s="51">
        <f>SUM(F31:H31)</f>
        <v>33.296541574687268</v>
      </c>
      <c r="V27" s="50"/>
      <c r="W27" s="51">
        <f>SUM(I31:K31)</f>
        <v>26.857983811626195</v>
      </c>
      <c r="X27" s="50"/>
      <c r="Y27" s="51">
        <f>SUM(L31:N31)</f>
        <v>19.867549668874172</v>
      </c>
    </row>
    <row r="28" spans="1:25" x14ac:dyDescent="0.3">
      <c r="C28" s="18">
        <f>SUM(C12:C20)</f>
        <v>3</v>
      </c>
      <c r="D28" s="18">
        <f t="shared" ref="D28:N28" si="4">SUM(D12:D20)</f>
        <v>6.2222222222222223</v>
      </c>
      <c r="E28" s="18">
        <f t="shared" si="4"/>
        <v>1</v>
      </c>
      <c r="F28" s="18">
        <f t="shared" si="4"/>
        <v>6</v>
      </c>
      <c r="G28" s="18">
        <f t="shared" si="4"/>
        <v>0</v>
      </c>
      <c r="H28" s="18">
        <f t="shared" si="4"/>
        <v>14.111111111111111</v>
      </c>
      <c r="I28" s="18">
        <f t="shared" si="4"/>
        <v>13.222222222222221</v>
      </c>
      <c r="J28" s="18">
        <f t="shared" si="4"/>
        <v>0</v>
      </c>
      <c r="K28" s="18">
        <f t="shared" si="4"/>
        <v>3</v>
      </c>
      <c r="L28" s="18">
        <f t="shared" si="4"/>
        <v>5</v>
      </c>
      <c r="M28" s="18">
        <f t="shared" si="4"/>
        <v>6</v>
      </c>
      <c r="N28" s="18">
        <f t="shared" si="4"/>
        <v>1</v>
      </c>
      <c r="P28">
        <f>SUM(P12:P20)</f>
        <v>60.4</v>
      </c>
      <c r="Q28" s="18"/>
      <c r="R28" s="50" t="s">
        <v>56</v>
      </c>
      <c r="S28" s="51">
        <f>F31+I31+L31</f>
        <v>40.103016924208973</v>
      </c>
      <c r="T28" s="50"/>
      <c r="U28" s="51">
        <f>C31+J31+M31</f>
        <v>14.900662251655628</v>
      </c>
      <c r="V28" s="50"/>
      <c r="W28" s="51">
        <f>D31+G31+N31</f>
        <v>11.957321559970566</v>
      </c>
      <c r="X28" s="50"/>
      <c r="Y28" s="51">
        <f>E31+H31+K31</f>
        <v>29.985283296541574</v>
      </c>
    </row>
    <row r="29" spans="1:25" x14ac:dyDescent="0.3">
      <c r="C29" s="18">
        <f>$P$29*C$28/$P$28</f>
        <v>4.9668874172185431</v>
      </c>
      <c r="D29" s="18">
        <f t="shared" ref="D29:N29" si="5">$P$29*D$28/$P$28</f>
        <v>10.301692420897719</v>
      </c>
      <c r="E29" s="18">
        <f t="shared" si="5"/>
        <v>1.6556291390728477</v>
      </c>
      <c r="F29" s="18">
        <f t="shared" si="5"/>
        <v>9.9337748344370862</v>
      </c>
      <c r="G29" s="18">
        <f t="shared" si="5"/>
        <v>0</v>
      </c>
      <c r="H29" s="18">
        <f t="shared" si="5"/>
        <v>23.362766740250184</v>
      </c>
      <c r="I29" s="18">
        <f t="shared" si="5"/>
        <v>21.891096394407651</v>
      </c>
      <c r="J29" s="18">
        <f t="shared" si="5"/>
        <v>0</v>
      </c>
      <c r="K29" s="18">
        <f t="shared" si="5"/>
        <v>4.9668874172185431</v>
      </c>
      <c r="L29" s="18">
        <f t="shared" si="5"/>
        <v>8.2781456953642394</v>
      </c>
      <c r="M29" s="18">
        <f t="shared" si="5"/>
        <v>9.9337748344370862</v>
      </c>
      <c r="N29" s="18">
        <f t="shared" si="5"/>
        <v>1.6556291390728477</v>
      </c>
      <c r="P29">
        <v>100</v>
      </c>
      <c r="Q29" s="18"/>
      <c r="R29" s="50"/>
      <c r="S29" s="50"/>
      <c r="T29" s="50"/>
      <c r="U29" s="50"/>
      <c r="V29" s="50"/>
      <c r="W29" s="50"/>
      <c r="X29" s="50"/>
      <c r="Y29" s="50"/>
    </row>
    <row r="30" spans="1:25" x14ac:dyDescent="0.3">
      <c r="P30" s="18"/>
      <c r="Q30" s="18"/>
      <c r="R30" s="50" t="s">
        <v>54</v>
      </c>
      <c r="S30" s="52">
        <f>SUM(S27:S28)</f>
        <v>57.027225901398083</v>
      </c>
      <c r="T30" s="52"/>
      <c r="U30" s="52">
        <f t="shared" ref="U30:Y30" si="6">SUM(U27:U28)</f>
        <v>48.1972038263429</v>
      </c>
      <c r="V30" s="52"/>
      <c r="W30" s="53">
        <f t="shared" si="6"/>
        <v>38.815305371596764</v>
      </c>
      <c r="X30" s="50"/>
      <c r="Y30" s="59">
        <f t="shared" si="6"/>
        <v>49.852832965415743</v>
      </c>
    </row>
    <row r="31" spans="1:25" x14ac:dyDescent="0.3">
      <c r="B31" s="31" t="s">
        <v>53</v>
      </c>
      <c r="C31" s="32">
        <f>SUM(C3:C26)</f>
        <v>4.9668874172185431</v>
      </c>
      <c r="D31" s="32">
        <f t="shared" ref="D31:N31" si="7">SUM(D3:D26)</f>
        <v>10.301692420897719</v>
      </c>
      <c r="E31" s="32">
        <f t="shared" si="7"/>
        <v>1.6556291390728473</v>
      </c>
      <c r="F31" s="32">
        <f t="shared" si="7"/>
        <v>9.9337748344370862</v>
      </c>
      <c r="G31" s="32">
        <f t="shared" si="7"/>
        <v>0</v>
      </c>
      <c r="H31" s="32">
        <f t="shared" si="7"/>
        <v>23.362766740250184</v>
      </c>
      <c r="I31" s="32">
        <f t="shared" si="7"/>
        <v>21.891096394407651</v>
      </c>
      <c r="J31" s="32">
        <f t="shared" si="7"/>
        <v>0</v>
      </c>
      <c r="K31" s="32">
        <f t="shared" si="7"/>
        <v>4.9668874172185431</v>
      </c>
      <c r="L31" s="32">
        <f t="shared" si="7"/>
        <v>8.2781456953642394</v>
      </c>
      <c r="M31" s="32">
        <f t="shared" si="7"/>
        <v>9.9337748344370862</v>
      </c>
      <c r="N31" s="32">
        <f t="shared" si="7"/>
        <v>1.6556291390728473</v>
      </c>
      <c r="P31" s="18"/>
      <c r="Q31" s="18"/>
      <c r="R31" s="18"/>
    </row>
    <row r="32" spans="1:25" x14ac:dyDescent="0.3">
      <c r="P32" s="18"/>
      <c r="Q32" s="18"/>
      <c r="R32" s="67"/>
      <c r="S32" s="67"/>
    </row>
    <row r="33" spans="17:19" x14ac:dyDescent="0.3">
      <c r="Q33" s="18"/>
      <c r="R33" s="68"/>
      <c r="S33" s="69"/>
    </row>
    <row r="34" spans="17:19" x14ac:dyDescent="0.3">
      <c r="Q34" s="18"/>
      <c r="R34" s="67"/>
      <c r="S34" s="67"/>
    </row>
  </sheetData>
  <pageMargins left="0.7" right="0.7" top="0.78740157499999996" bottom="0.78740157499999996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2CCD5E-5021-49BA-BF66-671B6FFE6472}">
  <dimension ref="A1:K34"/>
  <sheetViews>
    <sheetView workbookViewId="0">
      <selection activeCell="K37" sqref="K37"/>
    </sheetView>
  </sheetViews>
  <sheetFormatPr defaultRowHeight="14.4" x14ac:dyDescent="0.3"/>
  <cols>
    <col min="1" max="1" width="10" customWidth="1"/>
  </cols>
  <sheetData>
    <row r="1" spans="1:6" ht="18.600000000000001" thickBot="1" x14ac:dyDescent="0.4">
      <c r="A1" s="16" t="s">
        <v>25</v>
      </c>
      <c r="B1" s="1" t="s">
        <v>41</v>
      </c>
    </row>
    <row r="2" spans="1:6" ht="43.8" thickBot="1" x14ac:dyDescent="0.35">
      <c r="A2" s="17" t="s">
        <v>26</v>
      </c>
      <c r="B2" s="4" t="s">
        <v>0</v>
      </c>
      <c r="C2" s="5" t="s">
        <v>27</v>
      </c>
      <c r="D2" s="30" t="s">
        <v>29</v>
      </c>
    </row>
    <row r="3" spans="1:6" x14ac:dyDescent="0.3">
      <c r="A3" s="16">
        <v>44334</v>
      </c>
      <c r="B3" s="13" t="s">
        <v>1</v>
      </c>
      <c r="C3" s="3">
        <f>C$29*$F3/100</f>
        <v>0.19082568807339448</v>
      </c>
      <c r="D3" s="3">
        <f>D$29*$F3/100</f>
        <v>0.15779816513761469</v>
      </c>
      <c r="F3">
        <v>0.3</v>
      </c>
    </row>
    <row r="4" spans="1:6" x14ac:dyDescent="0.3">
      <c r="A4" s="2"/>
      <c r="B4" s="14" t="s">
        <v>2</v>
      </c>
      <c r="C4" s="3">
        <f t="shared" ref="C4:D12" si="0">C$29*$F4/100</f>
        <v>0.12721712538226299</v>
      </c>
      <c r="D4" s="3">
        <f t="shared" si="0"/>
        <v>0.1051987767584098</v>
      </c>
      <c r="F4">
        <v>0.2</v>
      </c>
    </row>
    <row r="5" spans="1:6" x14ac:dyDescent="0.3">
      <c r="A5" s="2"/>
      <c r="B5" s="14" t="s">
        <v>3</v>
      </c>
      <c r="C5" s="3">
        <f t="shared" si="0"/>
        <v>0.12721712538226299</v>
      </c>
      <c r="D5" s="3">
        <f t="shared" si="0"/>
        <v>0.1051987767584098</v>
      </c>
      <c r="F5">
        <v>0.2</v>
      </c>
    </row>
    <row r="6" spans="1:6" x14ac:dyDescent="0.3">
      <c r="A6" s="2"/>
      <c r="B6" s="14" t="s">
        <v>4</v>
      </c>
      <c r="C6" s="3">
        <f t="shared" si="0"/>
        <v>0.31804281345565749</v>
      </c>
      <c r="D6" s="3">
        <f t="shared" si="0"/>
        <v>0.26299694189602446</v>
      </c>
      <c r="F6">
        <v>0.5</v>
      </c>
    </row>
    <row r="7" spans="1:6" x14ac:dyDescent="0.3">
      <c r="A7" s="2"/>
      <c r="B7" s="14" t="s">
        <v>5</v>
      </c>
      <c r="C7" s="3">
        <f t="shared" si="0"/>
        <v>1.5266055045871558</v>
      </c>
      <c r="D7" s="3">
        <f t="shared" si="0"/>
        <v>1.2623853211009175</v>
      </c>
      <c r="F7">
        <v>2.4</v>
      </c>
    </row>
    <row r="8" spans="1:6" x14ac:dyDescent="0.3">
      <c r="A8" s="2"/>
      <c r="B8" s="14" t="s">
        <v>6</v>
      </c>
      <c r="C8" s="3">
        <f t="shared" si="0"/>
        <v>2.9896024464831807</v>
      </c>
      <c r="D8" s="3">
        <f t="shared" si="0"/>
        <v>2.4721712538226304</v>
      </c>
      <c r="F8">
        <v>4.7</v>
      </c>
    </row>
    <row r="9" spans="1:6" x14ac:dyDescent="0.3">
      <c r="A9" s="2"/>
      <c r="B9" s="14" t="s">
        <v>7</v>
      </c>
      <c r="C9" s="3">
        <f t="shared" si="0"/>
        <v>4.2617737003058105</v>
      </c>
      <c r="D9" s="3">
        <f t="shared" si="0"/>
        <v>3.524159021406728</v>
      </c>
      <c r="F9">
        <v>6.7</v>
      </c>
    </row>
    <row r="10" spans="1:6" x14ac:dyDescent="0.3">
      <c r="A10" s="2"/>
      <c r="B10" s="14" t="s">
        <v>8</v>
      </c>
      <c r="C10" s="3">
        <f t="shared" si="0"/>
        <v>4.3889908256880732</v>
      </c>
      <c r="D10" s="3">
        <f t="shared" si="0"/>
        <v>3.6293577981651377</v>
      </c>
      <c r="F10">
        <v>6.9</v>
      </c>
    </row>
    <row r="11" spans="1:6" x14ac:dyDescent="0.3">
      <c r="A11" s="2"/>
      <c r="B11" s="14" t="s">
        <v>9</v>
      </c>
      <c r="C11" s="3">
        <f t="shared" si="0"/>
        <v>4.1981651376146782</v>
      </c>
      <c r="D11" s="3">
        <f t="shared" si="0"/>
        <v>3.4715596330275229</v>
      </c>
      <c r="F11">
        <v>6.6</v>
      </c>
    </row>
    <row r="12" spans="1:6" x14ac:dyDescent="0.3">
      <c r="A12" s="2"/>
      <c r="B12" s="14" t="s">
        <v>10</v>
      </c>
      <c r="C12" s="3">
        <f t="shared" si="0"/>
        <v>3.7529051987767588</v>
      </c>
      <c r="D12" s="3">
        <f t="shared" si="0"/>
        <v>3.1033639143730891</v>
      </c>
      <c r="F12">
        <v>5.9</v>
      </c>
    </row>
    <row r="13" spans="1:6" x14ac:dyDescent="0.3">
      <c r="A13" s="2"/>
      <c r="B13" s="14" t="s">
        <v>11</v>
      </c>
      <c r="C13" s="38">
        <f>2/E13</f>
        <v>2.6666666666666665</v>
      </c>
      <c r="D13" s="41">
        <v>0</v>
      </c>
      <c r="E13">
        <v>0.75</v>
      </c>
      <c r="F13">
        <v>5.3</v>
      </c>
    </row>
    <row r="14" spans="1:6" x14ac:dyDescent="0.3">
      <c r="A14" s="2"/>
      <c r="B14" s="14" t="s">
        <v>12</v>
      </c>
      <c r="C14" s="38">
        <v>1</v>
      </c>
      <c r="D14" s="41">
        <v>1</v>
      </c>
      <c r="F14">
        <v>5.2</v>
      </c>
    </row>
    <row r="15" spans="1:6" x14ac:dyDescent="0.3">
      <c r="A15" s="2"/>
      <c r="B15" s="14" t="s">
        <v>23</v>
      </c>
      <c r="C15" s="38">
        <v>0</v>
      </c>
      <c r="D15" s="41">
        <v>2</v>
      </c>
      <c r="F15">
        <v>6</v>
      </c>
    </row>
    <row r="16" spans="1:6" x14ac:dyDescent="0.3">
      <c r="A16" s="2"/>
      <c r="B16" s="14" t="s">
        <v>13</v>
      </c>
      <c r="C16" s="38">
        <v>2</v>
      </c>
      <c r="D16" s="41">
        <v>3</v>
      </c>
      <c r="F16">
        <v>6.9</v>
      </c>
    </row>
    <row r="17" spans="1:11" x14ac:dyDescent="0.3">
      <c r="A17" s="2"/>
      <c r="B17" s="14" t="s">
        <v>14</v>
      </c>
      <c r="C17" s="38">
        <v>3</v>
      </c>
      <c r="D17" s="41">
        <v>2</v>
      </c>
      <c r="F17">
        <v>7.6</v>
      </c>
    </row>
    <row r="18" spans="1:11" x14ac:dyDescent="0.3">
      <c r="A18" s="2"/>
      <c r="B18" s="14" t="s">
        <v>15</v>
      </c>
      <c r="C18" s="38">
        <v>7</v>
      </c>
      <c r="D18" s="41">
        <v>5</v>
      </c>
      <c r="F18">
        <v>8.1</v>
      </c>
    </row>
    <row r="19" spans="1:11" x14ac:dyDescent="0.3">
      <c r="A19" s="2"/>
      <c r="B19" s="14" t="s">
        <v>16</v>
      </c>
      <c r="C19" s="33">
        <v>7</v>
      </c>
      <c r="D19" s="36">
        <v>9</v>
      </c>
      <c r="F19">
        <v>8.1</v>
      </c>
    </row>
    <row r="20" spans="1:11" x14ac:dyDescent="0.3">
      <c r="A20" s="2"/>
      <c r="B20" s="14" t="s">
        <v>17</v>
      </c>
      <c r="C20" s="33">
        <f>9/E20</f>
        <v>12</v>
      </c>
      <c r="D20" s="36">
        <f>5/E20</f>
        <v>6.666666666666667</v>
      </c>
      <c r="E20">
        <v>0.75</v>
      </c>
      <c r="F20">
        <v>7.3</v>
      </c>
    </row>
    <row r="21" spans="1:11" x14ac:dyDescent="0.3">
      <c r="A21" s="2"/>
      <c r="B21" s="14" t="s">
        <v>18</v>
      </c>
      <c r="C21" s="3">
        <f>C$29*$F21/100</f>
        <v>3.4348623853211011</v>
      </c>
      <c r="D21" s="3">
        <f>D$29*$F21/100</f>
        <v>2.8403669724770646</v>
      </c>
      <c r="F21">
        <v>5.4</v>
      </c>
    </row>
    <row r="22" spans="1:11" x14ac:dyDescent="0.3">
      <c r="A22" s="2"/>
      <c r="B22" s="14" t="s">
        <v>19</v>
      </c>
      <c r="C22" s="3">
        <f t="shared" ref="C22:D26" si="1">C$29*$F22/100</f>
        <v>1.9082568807339448</v>
      </c>
      <c r="D22" s="3">
        <f t="shared" si="1"/>
        <v>1.5779816513761469</v>
      </c>
      <c r="F22">
        <v>3</v>
      </c>
    </row>
    <row r="23" spans="1:11" x14ac:dyDescent="0.3">
      <c r="A23" s="2"/>
      <c r="B23" s="14" t="s">
        <v>24</v>
      </c>
      <c r="C23" s="3">
        <f t="shared" si="1"/>
        <v>0.89051987767584095</v>
      </c>
      <c r="D23" s="3">
        <f t="shared" si="1"/>
        <v>0.73639143730886847</v>
      </c>
      <c r="F23">
        <v>1.4</v>
      </c>
    </row>
    <row r="24" spans="1:11" x14ac:dyDescent="0.3">
      <c r="A24" s="2"/>
      <c r="B24" s="14" t="s">
        <v>20</v>
      </c>
      <c r="C24" s="3">
        <f t="shared" si="1"/>
        <v>0.38165137614678896</v>
      </c>
      <c r="D24" s="3">
        <f t="shared" si="1"/>
        <v>0.31559633027522938</v>
      </c>
      <c r="F24">
        <v>0.6</v>
      </c>
    </row>
    <row r="25" spans="1:11" x14ac:dyDescent="0.3">
      <c r="A25" s="2"/>
      <c r="B25" s="14" t="s">
        <v>21</v>
      </c>
      <c r="C25" s="3">
        <f t="shared" si="1"/>
        <v>0.31804281345565749</v>
      </c>
      <c r="D25" s="3">
        <f t="shared" si="1"/>
        <v>0.26299694189602446</v>
      </c>
      <c r="F25">
        <v>0.5</v>
      </c>
    </row>
    <row r="26" spans="1:11" ht="15" thickBot="1" x14ac:dyDescent="0.35">
      <c r="A26" s="2"/>
      <c r="B26" s="15" t="s">
        <v>22</v>
      </c>
      <c r="C26" s="3">
        <f t="shared" si="1"/>
        <v>0.12721712538226299</v>
      </c>
      <c r="D26" s="3">
        <f t="shared" si="1"/>
        <v>0.1051987767584098</v>
      </c>
      <c r="F26">
        <v>0.2</v>
      </c>
      <c r="H26" s="50"/>
      <c r="I26" s="50">
        <v>1</v>
      </c>
      <c r="J26" s="50"/>
      <c r="K26" s="50">
        <v>2</v>
      </c>
    </row>
    <row r="27" spans="1:11" x14ac:dyDescent="0.3">
      <c r="H27" s="50" t="s">
        <v>55</v>
      </c>
      <c r="I27" s="51">
        <f>C31</f>
        <v>63.608562691131503</v>
      </c>
      <c r="J27" s="50"/>
      <c r="K27" s="51">
        <f>D31</f>
        <v>52.599388379204889</v>
      </c>
    </row>
    <row r="28" spans="1:11" x14ac:dyDescent="0.3">
      <c r="C28" s="18">
        <f>SUM(C13:C20)</f>
        <v>34.666666666666664</v>
      </c>
      <c r="D28" s="18">
        <f t="shared" ref="D28" si="2">SUM(D13:D20)</f>
        <v>28.666666666666668</v>
      </c>
      <c r="F28">
        <f>SUM(F13:F20)</f>
        <v>54.5</v>
      </c>
      <c r="H28" s="50" t="s">
        <v>56</v>
      </c>
      <c r="I28" s="51">
        <f>D31</f>
        <v>52.599388379204889</v>
      </c>
      <c r="J28" s="50"/>
      <c r="K28" s="51">
        <f>C31</f>
        <v>63.608562691131503</v>
      </c>
    </row>
    <row r="29" spans="1:11" x14ac:dyDescent="0.3">
      <c r="C29" s="18">
        <f>$F$29*C$28/$F$28</f>
        <v>63.608562691131496</v>
      </c>
      <c r="D29" s="18">
        <f>$F$29*D$28/$F$28</f>
        <v>52.599388379204896</v>
      </c>
      <c r="F29">
        <v>100</v>
      </c>
      <c r="H29" s="50"/>
      <c r="I29" s="50"/>
      <c r="J29" s="50"/>
      <c r="K29" s="50"/>
    </row>
    <row r="30" spans="1:11" x14ac:dyDescent="0.3">
      <c r="H30" s="50" t="s">
        <v>54</v>
      </c>
      <c r="I30" s="54">
        <f>SUM(I27:I28)</f>
        <v>116.20795107033639</v>
      </c>
      <c r="J30" s="52"/>
      <c r="K30" s="52">
        <f t="shared" ref="K30" si="3">SUM(K27:K28)</f>
        <v>116.20795107033639</v>
      </c>
    </row>
    <row r="31" spans="1:11" x14ac:dyDescent="0.3">
      <c r="B31" s="31" t="s">
        <v>53</v>
      </c>
      <c r="C31" s="32">
        <f>SUM(C3:C26)</f>
        <v>63.608562691131503</v>
      </c>
      <c r="D31" s="32">
        <f t="shared" ref="D31" si="4">SUM(D3:D26)</f>
        <v>52.599388379204889</v>
      </c>
    </row>
    <row r="32" spans="1:11" x14ac:dyDescent="0.3">
      <c r="H32" s="67"/>
      <c r="I32" s="67"/>
    </row>
    <row r="33" spans="8:9" x14ac:dyDescent="0.3">
      <c r="H33" s="68"/>
      <c r="I33" s="69"/>
    </row>
    <row r="34" spans="8:9" x14ac:dyDescent="0.3">
      <c r="H34" s="67"/>
      <c r="I34" s="67"/>
    </row>
  </sheetData>
  <pageMargins left="0.7" right="0.7" top="0.78740157499999996" bottom="0.78740157499999996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4A7D9F-E3FA-45CC-AFE3-AC11863FBE7E}">
  <dimension ref="A1:G21"/>
  <sheetViews>
    <sheetView workbookViewId="0">
      <selection activeCell="I12" sqref="I12"/>
    </sheetView>
  </sheetViews>
  <sheetFormatPr defaultRowHeight="14.4" x14ac:dyDescent="0.3"/>
  <cols>
    <col min="1" max="1" width="15.44140625" customWidth="1"/>
    <col min="2" max="2" width="74.6640625" customWidth="1"/>
    <col min="3" max="3" width="16.44140625" customWidth="1"/>
    <col min="4" max="4" width="18.88671875" style="55" customWidth="1"/>
    <col min="7" max="7" width="0" hidden="1" customWidth="1"/>
  </cols>
  <sheetData>
    <row r="1" spans="1:7" ht="28.8" x14ac:dyDescent="0.3">
      <c r="A1" s="56" t="s">
        <v>59</v>
      </c>
      <c r="B1" s="58" t="s">
        <v>60</v>
      </c>
      <c r="C1" s="56" t="s">
        <v>58</v>
      </c>
      <c r="D1" s="60" t="s">
        <v>68</v>
      </c>
    </row>
    <row r="2" spans="1:7" x14ac:dyDescent="0.3">
      <c r="A2" s="57">
        <v>1</v>
      </c>
      <c r="B2" s="57" t="s">
        <v>66</v>
      </c>
      <c r="C2" s="57">
        <v>70</v>
      </c>
      <c r="D2" s="61">
        <f>C2/G13*100</f>
        <v>7.3917634635691662</v>
      </c>
    </row>
    <row r="3" spans="1:7" x14ac:dyDescent="0.3">
      <c r="A3" s="57">
        <v>2</v>
      </c>
      <c r="B3" s="57" t="s">
        <v>65</v>
      </c>
      <c r="C3" s="57">
        <v>81</v>
      </c>
      <c r="D3" s="61">
        <f t="shared" ref="D3:D9" si="0">C3/G14*100</f>
        <v>7.2841726618705041</v>
      </c>
    </row>
    <row r="4" spans="1:7" x14ac:dyDescent="0.3">
      <c r="A4" s="57">
        <v>3</v>
      </c>
      <c r="B4" s="57" t="s">
        <v>61</v>
      </c>
      <c r="C4" s="57">
        <v>196</v>
      </c>
      <c r="D4" s="61">
        <f t="shared" si="0"/>
        <v>17.625899280575538</v>
      </c>
    </row>
    <row r="5" spans="1:7" x14ac:dyDescent="0.3">
      <c r="A5" s="57">
        <v>4</v>
      </c>
      <c r="B5" s="57" t="s">
        <v>69</v>
      </c>
      <c r="C5" s="57">
        <v>138</v>
      </c>
      <c r="D5" s="61">
        <f t="shared" si="0"/>
        <v>12.410071942446043</v>
      </c>
    </row>
    <row r="6" spans="1:7" x14ac:dyDescent="0.3">
      <c r="A6" s="57">
        <v>5</v>
      </c>
      <c r="B6" s="57" t="s">
        <v>62</v>
      </c>
      <c r="C6" s="57">
        <v>150</v>
      </c>
      <c r="D6" s="61">
        <f t="shared" si="0"/>
        <v>13.489208633093524</v>
      </c>
    </row>
    <row r="7" spans="1:7" x14ac:dyDescent="0.3">
      <c r="A7" s="57">
        <v>6</v>
      </c>
      <c r="B7" s="57" t="s">
        <v>63</v>
      </c>
      <c r="C7" s="57">
        <v>146</v>
      </c>
      <c r="D7" s="61">
        <f t="shared" si="0"/>
        <v>13.129496402877697</v>
      </c>
    </row>
    <row r="8" spans="1:7" x14ac:dyDescent="0.3">
      <c r="A8" s="57">
        <v>7</v>
      </c>
      <c r="B8" s="57" t="s">
        <v>67</v>
      </c>
      <c r="C8" s="57">
        <v>50</v>
      </c>
      <c r="D8" s="61">
        <f t="shared" si="0"/>
        <v>4.4964028776978413</v>
      </c>
    </row>
    <row r="9" spans="1:7" x14ac:dyDescent="0.3">
      <c r="A9" s="57">
        <v>8</v>
      </c>
      <c r="B9" s="57" t="s">
        <v>64</v>
      </c>
      <c r="C9" s="57">
        <v>116</v>
      </c>
      <c r="D9" s="61">
        <f t="shared" si="0"/>
        <v>10.431654676258994</v>
      </c>
    </row>
    <row r="13" spans="1:7" x14ac:dyDescent="0.3">
      <c r="G13">
        <f>SUM(C2:C9)</f>
        <v>947</v>
      </c>
    </row>
    <row r="14" spans="1:7" x14ac:dyDescent="0.3">
      <c r="G14">
        <v>1112</v>
      </c>
    </row>
    <row r="15" spans="1:7" x14ac:dyDescent="0.3">
      <c r="G15">
        <v>1112</v>
      </c>
    </row>
    <row r="16" spans="1:7" x14ac:dyDescent="0.3">
      <c r="G16">
        <v>1112</v>
      </c>
    </row>
    <row r="17" spans="7:7" x14ac:dyDescent="0.3">
      <c r="G17">
        <v>1112</v>
      </c>
    </row>
    <row r="18" spans="7:7" x14ac:dyDescent="0.3">
      <c r="G18">
        <v>1112</v>
      </c>
    </row>
    <row r="19" spans="7:7" x14ac:dyDescent="0.3">
      <c r="G19">
        <v>1112</v>
      </c>
    </row>
    <row r="20" spans="7:7" x14ac:dyDescent="0.3">
      <c r="G20">
        <v>1112</v>
      </c>
    </row>
    <row r="21" spans="7:7" x14ac:dyDescent="0.3">
      <c r="G21">
        <v>1112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10</vt:i4>
      </vt:variant>
    </vt:vector>
  </HeadingPairs>
  <TitlesOfParts>
    <vt:vector size="10" baseType="lpstr">
      <vt:lpstr>Č.1</vt:lpstr>
      <vt:lpstr>Č.2</vt:lpstr>
      <vt:lpstr>Č.3</vt:lpstr>
      <vt:lpstr>Č.4</vt:lpstr>
      <vt:lpstr>Č.5</vt:lpstr>
      <vt:lpstr>Č.6</vt:lpstr>
      <vt:lpstr>č.16</vt:lpstr>
      <vt:lpstr>Č.7</vt:lpstr>
      <vt:lpstr>Č.8</vt:lpstr>
      <vt:lpstr>Celkem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Andrea Bartlová</dc:creator>
  <cp:lastModifiedBy>Martin Hladílek</cp:lastModifiedBy>
  <dcterms:created xsi:type="dcterms:W3CDTF">2019-12-21T22:48:13Z</dcterms:created>
  <dcterms:modified xsi:type="dcterms:W3CDTF">2021-06-30T17:27:30Z</dcterms:modified>
</cp:coreProperties>
</file>