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Vyvialova\01_PROJEKTY\SP_Vítkov_MOJE\04_komunikace_projektu\B_Externi_jednani_zapisy_a_prezencni_listiny\RS\4\"/>
    </mc:Choice>
  </mc:AlternateContent>
  <bookViews>
    <workbookView xWindow="-120" yWindow="-120" windowWidth="25440" windowHeight="15390" activeTab="1"/>
  </bookViews>
  <sheets>
    <sheet name="Akční plán" sheetId="2" r:id="rId1"/>
    <sheet name="Vysvětlivky" sheetId="3" r:id="rId2"/>
  </sheets>
  <definedNames>
    <definedName name="_xlnm._FilterDatabase" localSheetId="0" hidden="1">'Akční plán'!$A$3:$P$155</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L157" i="2" l="1"/>
  <c r="M41" i="2" l="1"/>
  <c r="M157" i="2" s="1"/>
  <c r="L41" i="2"/>
</calcChain>
</file>

<file path=xl/sharedStrings.xml><?xml version="1.0" encoding="utf-8"?>
<sst xmlns="http://schemas.openxmlformats.org/spreadsheetml/2006/main" count="1558" uniqueCount="671">
  <si>
    <t>Vazba na opatření</t>
  </si>
  <si>
    <t>Název aktivity</t>
  </si>
  <si>
    <t>Rekonstrukce automodelářských dílen včetně elektroinstalace v SVČ Vítkov, ul. Bezručova 585, i na TZ v Klokočově, Klokočov 127</t>
  </si>
  <si>
    <t>Popis aktivity</t>
  </si>
  <si>
    <t>Rekonstrukce obou automodelářských dílen, ve kterých probíhají zájmové kroužky Automodelář, na Turistické základně v Klokočově navíc probíhají 2x ročně celorepublikové závody.</t>
  </si>
  <si>
    <t>Předpokládaný odpovědný subjekt</t>
  </si>
  <si>
    <t>SVČ Vítkov, p. o.</t>
  </si>
  <si>
    <t>Předpokládaný termín realizace (od-do)</t>
  </si>
  <si>
    <t>2022-2025</t>
  </si>
  <si>
    <t>Odhad rozpočtu aktivity</t>
  </si>
  <si>
    <t>Připravenost aktivity k realizaci</t>
  </si>
  <si>
    <t>K projektu není potřeba PD, jedná se o opravu a nákup běžných věcí, může se realizovat kdykoliv, nejlépe však o prázdninách, kdy neprobíhá zájmová činnost = Připraveno k realizaci</t>
  </si>
  <si>
    <t>Vybavení centra polytechnického vzdělávání výukovými dílenskými stroji, nářadím a nábytkem</t>
  </si>
  <si>
    <t>V roce 2022 bude postaveno Centrum polytechnického vzdělávání, vybavení bylo omezeno financemi, proto bychom rádi CPV dovybavili původně zamýšleným vybavením, aby mohli žáci základních škol CPV využívat co nejefektivněji. CPV posune v polytechnické vzdělávání ve Vítkově na vyšší elektronickou úroveň.</t>
  </si>
  <si>
    <t>2023-2025</t>
  </si>
  <si>
    <t>2 500 000 Kč</t>
  </si>
  <si>
    <t>Připraveno k realizaci</t>
  </si>
  <si>
    <t>ZŠG Vítkov - Rekonstrukce malého víceúčelového hřiště</t>
  </si>
  <si>
    <t>Dojde k rekonstrukci malého víceúčelového hřiště, vybudování menší tribunky a opravě stávajícího schodiště.</t>
  </si>
  <si>
    <t>Odbor služeb Města Vítkov + ZŠG Vítkov</t>
  </si>
  <si>
    <t>2022 - 2031</t>
  </si>
  <si>
    <t>4 000 000 Kč</t>
  </si>
  <si>
    <t>Připravena projektová dokumentace ve verzi s a bez tribunky, nejsou získána příslušná povolení.</t>
  </si>
  <si>
    <t>ZŠG Vítkov - Rekonstrukce asfaltového hřiště s tribunkou</t>
  </si>
  <si>
    <t>Dojde k vybudování nové tribunky, výměně povrchu a novému oplocení hřiště, včetně vybavení sportovními prvky.</t>
  </si>
  <si>
    <t>3 000 000 Kč</t>
  </si>
  <si>
    <t>Není připraveno.</t>
  </si>
  <si>
    <t>ZŠG Vítkov - Rekonstrukce a modernizace venkovních herních prvků</t>
  </si>
  <si>
    <t>V areálu školy dojde k rekonstrukci stávajících prvků nebo jejich náhradě novými.</t>
  </si>
  <si>
    <t>800 000 Kč</t>
  </si>
  <si>
    <t>ZŠG Vítkov - pavilony A - G - Rekonstrukce kmenových učeben</t>
  </si>
  <si>
    <t>Dojde k obnově vybavení jednotlivých kmenových učeben (lavice, židle, skříně, výpočetní technika, podlahy apod.)</t>
  </si>
  <si>
    <t>1 500 000 Kč/na učebnu</t>
  </si>
  <si>
    <t>ZŠG Vítkov - pavilon A - Zbudování prostor pro výuku v půdní nástavbě</t>
  </si>
  <si>
    <t>Dojde k vybudování dalších prostor pro výuku, které umožní ve škole dělit třídy a pracovat i s menšími skupinami žáků, mít volné učebny pro individuální práci se žákem, na další aktivity s jinými subjekty atd.</t>
  </si>
  <si>
    <t>25 000 000 Kč</t>
  </si>
  <si>
    <t>Zpracován investiční záměr.</t>
  </si>
  <si>
    <t>ZŠG Vítkov - pavilony A, B, D - Rekonstrukce sociálních zařízení</t>
  </si>
  <si>
    <t>Dojde k opravě sociálních zařízení v příslušných pavilonech.</t>
  </si>
  <si>
    <t>ZŠG Vítkov - pavilony A, B - Rekonstrukce podlah a obložení</t>
  </si>
  <si>
    <t>Dojde k opravě podlah a obložení v pavilonech A, B.</t>
  </si>
  <si>
    <t>ZŠG Vítkov - pavilony C, D - Rekonstrukce podlah</t>
  </si>
  <si>
    <t>Dojde k opravě podlah v pavilonu C (žákovské šatny) a v pavilonu D (žákovské šatny a vstupní prostory do školní jídelny.</t>
  </si>
  <si>
    <t>1 000 000 Kč</t>
  </si>
  <si>
    <t>ZŠG Vítkov - pavilon D - Oprava kanceláře školní jídelny</t>
  </si>
  <si>
    <t>Dojde k opravě kanceláře školní jídelny, včetně elektroinstalace.</t>
  </si>
  <si>
    <t>2022 - 2025</t>
  </si>
  <si>
    <t>1 500 000 Kč</t>
  </si>
  <si>
    <t>ZŠG Vítkov - pavilon E - Vybudování školních dílen</t>
  </si>
  <si>
    <t>Dojde k vybudování školních dílen, které z hlediska hygienických i vybavení budou odpovídat 21. století.</t>
  </si>
  <si>
    <t>Příprava dokumentace, předpokládá se dotační titul v roce 2022.</t>
  </si>
  <si>
    <t>ZŠG Vítkov - pavilon F - Oprava budovy 1. stupně</t>
  </si>
  <si>
    <t>Dojde k opravě fasády, okapů, svodů, vstupů (dveře, zárubně, schodiště) aj.</t>
  </si>
  <si>
    <t>30 000 000 Kč</t>
  </si>
  <si>
    <t>ZŠG Vítkov - pavilon F - Sanace sklepních prostor a vybudování prostor pro školní družinu a klub</t>
  </si>
  <si>
    <t>Dojde k sanaci suterénu, výměně elektroinstalace a úpravě prostor pro provoz školní družiny a klubu.</t>
  </si>
  <si>
    <t>8 000 000 Kč</t>
  </si>
  <si>
    <t>Zpracována dokumentace na sanaci, zpracovává se dokumentace pro elektroinstalaci, připravuje se dokumentace k vybavení prostor pro školní družinu a klub; předpokládá se dotační titul 2022.</t>
  </si>
  <si>
    <t>ZŠG Vítkov - pavilon F - Rekonstrukce elektroinstalace</t>
  </si>
  <si>
    <t>Dojde k výměně elektroinstalace v budově 1. stupně, která umožní provoz současné techniky.</t>
  </si>
  <si>
    <t>6 000 000 Kč</t>
  </si>
  <si>
    <t>Připravuje se projektová dokumentace na elektro v prostoru školní družiny, je zapotřebí připravit dokumentaci na další části pavilonu F.</t>
  </si>
  <si>
    <t>ZŠG Vítkov - pavilon F, G - Rekonstrukce prostor školní družiny</t>
  </si>
  <si>
    <t>Dojde k rekonstrukci prostor (vč. sociálních zařízení) a obnově vybavení v prostorách školní družiny.</t>
  </si>
  <si>
    <t>6 000 000 Kč</t>
  </si>
  <si>
    <t>ZŠG Vítkov - pavilon F - Rekonstrukce malé tělocvičny</t>
  </si>
  <si>
    <t>Dojde k výměně oken (včetně zastínění), podlah, elektroinstalace s osvětlením, horolezecké stěny, vybavení atd.</t>
  </si>
  <si>
    <t>7 000 000 Kč</t>
  </si>
  <si>
    <t>ZŠG Vítkov - pavilon G - Rekonstrukce sociálních zařízení</t>
  </si>
  <si>
    <t>Dojde k opravě šaten, sprch a WC.</t>
  </si>
  <si>
    <t>ZŠG Vítkov - pavilon G - Rekonstrukce sportovní haly</t>
  </si>
  <si>
    <t>V celé budově sportovní haly (tj. i v učebnách a kabinetech) dojde k výměně oken (včetně zastínění) a únikových dveří, opravě vytápění, dojde k zateplení celé budovy, dovybavení haly sportovním vybavením atd.</t>
  </si>
  <si>
    <t>15 000 000 Kč</t>
  </si>
  <si>
    <t>Zpracována studie proveditelnosti „Snížení energetické náročnosti budovy…“ jejíž součástí je řeší zateplení a vytápění pavilonu G.</t>
  </si>
  <si>
    <t>ZŠG Vítkov - Snížení energetické náročnosti budov v areálu ŠKOLY</t>
  </si>
  <si>
    <t>Dojde k  výměně kotelen (pavilony D, E, F, G), vybudování fotovoltaického systému, modernizaci osvětlení v pavilonech A - G atd.</t>
  </si>
  <si>
    <t>36 000 000 Kč</t>
  </si>
  <si>
    <t>Zpracována studie proveditelnosti „Snížení energetické náročnosti budovy…“.</t>
  </si>
  <si>
    <t>Spolupráce se školami pro handicapované</t>
  </si>
  <si>
    <t>V rámci spolupráce se uskuteční aktivity/projekty - např. Velikonoční + Vánoční dílny, 72 hodin.</t>
  </si>
  <si>
    <t>ZŠG Vítkov</t>
  </si>
  <si>
    <t>7 000 Kč/na aktivitu</t>
  </si>
  <si>
    <t>Škola pravidelně realizuje.</t>
  </si>
  <si>
    <t>Spolupráce s organizacemi zaměřenými na preventivní aktivity</t>
  </si>
  <si>
    <t>MěÚ Vítkov – OSV, školy a školská zařízení, NO</t>
  </si>
  <si>
    <t xml:space="preserve">Nutno připravovat průběžně a dle potřeb. </t>
  </si>
  <si>
    <t>Pravidelně dle potřeb.
2022-2031</t>
  </si>
  <si>
    <t>Spolupráce s organizacemi zaměřenými na preventivní aktivity (MŠ Vítkov)</t>
  </si>
  <si>
    <t>2023 - 2026</t>
  </si>
  <si>
    <t>Spolupráce s organizacemi zaměřenými na dobrovolnictví</t>
  </si>
  <si>
    <t>MěÚ Vítkov – OSV, ZŠG Vítkov</t>
  </si>
  <si>
    <t>Spolupráce se zaměstnavateli v rámci kariérního poradenství</t>
  </si>
  <si>
    <t>V rámci spolupráce se zaměstnavateli dojde k návštěvám rozličných podniků a organizací, které žákům pomohou orientovat se v nabídce pracovního trhu a v nabídce dalšího studia.</t>
  </si>
  <si>
    <t>7 000 Kč/na aktivitu</t>
  </si>
  <si>
    <t>Spolupráce s partnerskými školami a školskými zařízeními u nás i v zahraničí</t>
  </si>
  <si>
    <t>ZŠG Vítkov, MŠ Vítkov</t>
  </si>
  <si>
    <t>2022 – 2031</t>
  </si>
  <si>
    <t xml:space="preserve">Rozvoj celoživotního vzdělávání </t>
  </si>
  <si>
    <t>Podpora celoživotního vzdělávání obyvatel různých věkových kategorií.</t>
  </si>
  <si>
    <t>ZŠG Vítkov, odbor služeb</t>
  </si>
  <si>
    <t>7 000 Kč/na přednášku</t>
  </si>
  <si>
    <t>Provádí se kontinuálně</t>
  </si>
  <si>
    <t>Podpora pečovatelské služby Charity Odry</t>
  </si>
  <si>
    <t>Zajištění pečovatelské služby pro spoluobčany Vítkova v jejich domácnostech.</t>
  </si>
  <si>
    <t>Charita Odry</t>
  </si>
  <si>
    <t xml:space="preserve">2022-2031 </t>
  </si>
  <si>
    <t>660 000 Kč/rok a více při zachování úvazků dle cenové hladiny vstupů, situace na trhu práce a stavu legislativy, která reguluje tuto činnost</t>
  </si>
  <si>
    <t>Provádí se kontinuálně.</t>
  </si>
  <si>
    <t>Odbor služeb</t>
  </si>
  <si>
    <t>Záměr</t>
  </si>
  <si>
    <t xml:space="preserve">Podpora dluhové (občanské) poradny ve Vítkově </t>
  </si>
  <si>
    <t>Zajištění dluhové (občanské) poradny pro spoluobčany Vítkova a jeho okolí</t>
  </si>
  <si>
    <t>2022-2031</t>
  </si>
  <si>
    <t xml:space="preserve">148 000 Kč/rok a více při zachování úvazků a dle cenové hladiny vstupů, situace na trhu práce a stavu legislativy, která reguluje tuto činnost. </t>
  </si>
  <si>
    <t xml:space="preserve">Zvyšovat informovanost občanů o sociálních službách </t>
  </si>
  <si>
    <t>Příprava informativních podkladů pro občany poskytujících komplexní informace o sociálních službách a poskytovatelích sociálních služeb.</t>
  </si>
  <si>
    <t xml:space="preserve">MěÚ Vítkov – OSV (koordinátor komunitního plánování) </t>
  </si>
  <si>
    <t>10 000 Kč/rok</t>
  </si>
  <si>
    <t>Dobrovolnictví napříč generacemi</t>
  </si>
  <si>
    <t xml:space="preserve">Dobrovolnickou činnost mohou vykonávat mladí i staří, ale dobrovolníků (převážně těch dlouhodobých) je stálý nedostatek, proto je potřeba apelovat na zvýšený zájem o dobrovolnictví a to nejen u mladistvých, ale i seniorů. </t>
  </si>
  <si>
    <t>60 000 – 80 000 Kč</t>
  </si>
  <si>
    <t>Aktivita a spolupráce se zainteresovanými aktéry je připravena na realizaci v případě potřeby.</t>
  </si>
  <si>
    <t>Podpora chybějící nebo kapacitně nedostačující odborné ambulantní péče, zejména stomatologické, psychiatrické ORL, plicní, oční, kožní, urologické a geriatrické péče</t>
  </si>
  <si>
    <t>Odbor služeb, FO</t>
  </si>
  <si>
    <t>Zahájeno projednávání ve vedení města, připravují se pravidla pro poskytnutí stipendií studentům VŠ od ukončeného 2. ročníku.</t>
  </si>
  <si>
    <t xml:space="preserve">1. Nabídka stipendia studentům VŠ, kteří se zaváží pracovat po studiu ve městě alespoň 10 let (3.roč. 5 tis. Kč, 4.roč. 10 tis., 5 roč. 15 tis. Kč)
2. Nabídka bezúročné půjčky na vybavení ordinace (max. 1 mil. Kč, splatnost 5 let), příp. půjčky s výhodným úrokem (do 1 mil. Kč, se splatností nad 5 let – úrok 2%)
3. Poskytnutí vhodného nebytového prostoru pro zřízení ordinace.
4. Možnost přidělení městského bytu pro lékaře, příp. stavební parcely pro stavbu RD.
5. Další podpora a benefity
</t>
  </si>
  <si>
    <t xml:space="preserve">500 000 Kč - stipendium 1 studenta
3 000 000 Kč – vybavení ordinací
</t>
  </si>
  <si>
    <t>Vytvoření podmínek a zázemí pro provoz ordinací odborné ambulantní péče</t>
  </si>
  <si>
    <t>Rekonstrukce, výstavba nebo přestavba objektů města na odborné ambulance, např. objekt na Vodní ulici ve Vítkově.</t>
  </si>
  <si>
    <t>2022 - 2023</t>
  </si>
  <si>
    <t>17 000 000 Kč</t>
  </si>
  <si>
    <t xml:space="preserve">Je zpracování dokumentace a vydáno stavební povolení. Čeká se na zpracování rozpočtu na základě dokumentace a na vhodnou dotaci. </t>
  </si>
  <si>
    <t>50 000 Kč/rok z rozpočtu města + dotační tituly</t>
  </si>
  <si>
    <t>Jednotlivé kampaně probíhají pravidelně.</t>
  </si>
  <si>
    <t>Pořádání osvětových kampaní – oblast zdraví, bezpečnosti, komunikace. 
Vydávání propagačních materiálů k osvětovým kampaním, zajištění informovanosti občanů o zdravotních službách.</t>
  </si>
  <si>
    <t xml:space="preserve">1. Pořádání osvětových kampaní – přednášek, besed, setkání, workshopů, soutěží a dalších vzdělávacích aktivit v jednotlivých oblastech (zdraví, bezpečnost, komunikace a další) – např. Dny zdraví.
2. Vydávání propagačních materiálů, letáků, brožurek a katalogů, které pomohou s orientací v nabízených službách.
</t>
  </si>
  <si>
    <t>Modernizace MKDS</t>
  </si>
  <si>
    <t>Modernizace a rozšíření městského kamerového dohlížecího systému města Vítkova.</t>
  </si>
  <si>
    <t>MP Vítkov</t>
  </si>
  <si>
    <t>Částečně realizováno</t>
  </si>
  <si>
    <t>300 000 Kč/ 1x za 2 roky
Bude realizováno v případě získání dotace.</t>
  </si>
  <si>
    <t>Vzdělávací a osvětová činnost. Poskytování besed a přednášek pro místní ZŠ.</t>
  </si>
  <si>
    <t>Besedy ve školách, domovech seniorů a v chráněném bydlení, ukázky výstroje a výzbroje.</t>
  </si>
  <si>
    <t>PČR, OO Vítkov, MP Vítkov</t>
  </si>
  <si>
    <t>2021-2031 (Dle požadavků)</t>
  </si>
  <si>
    <t>0 Kč (V rámci výkonu služby)</t>
  </si>
  <si>
    <t>Možnost realizace, dle potřeby.</t>
  </si>
  <si>
    <t>Kurzy sebeobrany</t>
  </si>
  <si>
    <t>Efektivní sebeobrana pro ohrožené skupiny, tříměsíční kurz pro začátečníky</t>
  </si>
  <si>
    <t>2022-2031 (Dle zájmu)</t>
  </si>
  <si>
    <t>30 000 Kč/rok (předpoklad 3000 Kč/os., 10 osob/kurz, 1 kurz ročně)</t>
  </si>
  <si>
    <t>Poradenská činnost pro osoby ohrožené kriminalitou</t>
  </si>
  <si>
    <t xml:space="preserve">Zajištění možnosti individuální konzultace ohrožených osob </t>
  </si>
  <si>
    <t>PČR – preventista, MP Vítkov</t>
  </si>
  <si>
    <t>2022-2031 (Dle požadavků)</t>
  </si>
  <si>
    <t>10 000 Kč (V rámci výkonu služby)</t>
  </si>
  <si>
    <t>Záměr, je připraveno k realizaci, dle potřeby.</t>
  </si>
  <si>
    <t>Asistent prevence kriminality</t>
  </si>
  <si>
    <t>Pokračování projektu Asistent prevence kriminality, dohled nad lokalitami obývanými nepřizpůsobivými osobami preventivy z řad minority. V rámci projektu jsou hrazeny mzdové náklady asistentů prevence kriminality, odměna mentora, školení a supervize asistentů prevence kriminality, provoz telefonů asistentů. Lze hradit i nájem prostor a pořízení oblečení pro asistenty prevence kriminality.</t>
  </si>
  <si>
    <t>MP Vítkov, odbor služeb</t>
  </si>
  <si>
    <t>2022-2031 Každoročně se žádá o dotaci z MV.</t>
  </si>
  <si>
    <t>Průběžně realizováno. Záměr každoročně žádat o dotaci v rámci dotačního programu vyhlašovaného Ministerstvem vnitra.</t>
  </si>
  <si>
    <t xml:space="preserve">700 000 Kč/rok
Dotace je omezena částkou max. 22 000 Kč super hrubé mzdy/asistenta/měsíc a procentně je stanovena v rozmezí 
max. 80 – 90 %
</t>
  </si>
  <si>
    <t>Finanční dotace určená na provoz a investice zvyšující akceschopnost jednotky Hasičského záchranného sboru Moravskoslezského kraje (dále jen HZS MSK) územního odboru Opava – hasičská stanice Vítkov (dále jen HS Vítkov)</t>
  </si>
  <si>
    <t>Zvýšení akceschopnosti jednotky HZS MSK územního odboru Opava – HS Vítkov poskytnutím každoroční finanční dotace</t>
  </si>
  <si>
    <t>Město Vítkov</t>
  </si>
  <si>
    <t>2022 – 2031 (Kontinuálně neboli každý rok)</t>
  </si>
  <si>
    <t>300 000 Kč/rok</t>
  </si>
  <si>
    <t>Záměr – V zákoně č. 133/1985 Sb., o požární ochraně, ve znění pozdějších předpisů, v § 29 odst. 1 písm. l) se uvádí, že obec v samostatné působnosti na úseku požární ochrany umožňuje dislokaci jednotek hasičského záchranného sboru v katastrálním území obce podle nařízení kraje a přispívá na provoz a vybavení těchto jednotek.</t>
  </si>
  <si>
    <t>Údržba areálu jednotky HZS MSK územního odboru Opava – HS Vítkov</t>
  </si>
  <si>
    <t>Zajištění sjízdnosti zpevněných ploch v areálu HS Vítkov v zimním období a pomoc při údržbě zeleně v areálu HS Vítkov.</t>
  </si>
  <si>
    <t>Město Vítkov prostřednictvím Technických služeb města Vítkov</t>
  </si>
  <si>
    <t>2022-2031 (Kontinuálně neboli každý rok)</t>
  </si>
  <si>
    <t>50 000 Kč/rok</t>
  </si>
  <si>
    <t>Záměr – Je zpracován investiční záměr a zpracovává se projektová dokumentace. Po postavení a zprovoznění nové HS Vítkov, by došlo k aktivaci této karty.</t>
  </si>
  <si>
    <t>Renovace budovy pro JSDH města Vítkov</t>
  </si>
  <si>
    <t>Každoroční investice do renovace objektu určeného k dislokaci JSDH města Vítkov jako jsou rekonstrukce podlahových krytin (garáže, chodby, místnosti), výměna oken, renovace fasády, střešní krytiny apod.</t>
  </si>
  <si>
    <t>Město Vítkov z pozice zřizovatele JSDH Vítkov</t>
  </si>
  <si>
    <t>150 000 Kč/rok</t>
  </si>
  <si>
    <t>Záměr – K aktivaci karty dojde po změně dislokace jednotky HZS MSK územního odboru Opava – HS Vítkov do nové budovy HS Vítkov (po jejím postavení a zprovoznění). Stávající budova (ul. Hasičská 266) zůstane pro potřeby JSDH města Vítkov.</t>
  </si>
  <si>
    <t>Instalace a modernizace nadzemních hydrantů na území města a městských částí</t>
  </si>
  <si>
    <t>Instalace nových, případně výměna a modernizace starých nadzemních hydrantů na územní města Vítkov včetně jeho městských částí.</t>
  </si>
  <si>
    <t>Záměr – Je potřeba zmapovat počet a stav stávajících nadzemních hydrantů na území města Vítkov. Dle potřeby pak realizovat tuto kartu k instalaci a modernizaci nadzemních hydrantů.</t>
  </si>
  <si>
    <t>Informování občanů města v oblasti ochrany obyvatel</t>
  </si>
  <si>
    <t xml:space="preserve">MěÚ Vítkov – Odbor služeb </t>
  </si>
  <si>
    <t>10 000 Kč/rok</t>
  </si>
  <si>
    <t xml:space="preserve">Informování občanů v oblasti ochrany a bezpečnosti prostřednictvím Varovného informačního systému (hlášení prostřednictvím SMS, emailu), městského rozhlasu, tištěného periodického měsíčníku Vítkovský zpravodaj, elektronické úřední desky, webových stránek města, Facebooku, Twitteru a Instagramu. 
Zveřejňování informací v oblasti ochrany před kriminalitou formou tištěných letáků cílených na seniorní skupinu obyvatel.
</t>
  </si>
  <si>
    <t>Rekonstrukce bytových domů k sociálnímu bydlení v návaznosti na zákon o sociálním bydlení</t>
  </si>
  <si>
    <t>Rekonstrukce stávajících bytů na sociální byty.</t>
  </si>
  <si>
    <t xml:space="preserve">2022–2031 </t>
  </si>
  <si>
    <t>3 000 000 Kč na provedení 1 rekonstrukce bytů</t>
  </si>
  <si>
    <t>Záměr. Zpracován projekt + stavební povolení.</t>
  </si>
  <si>
    <t>Výstavba nových bytů včetně nízkobariérového nebo bezbariérového bydlení, včetně výkupu pozemků</t>
  </si>
  <si>
    <t xml:space="preserve">Bydlení pro seniory a zdravotně znevýhodněné osoby
Rekonstrukce DPS , přeměna na startovací byty
Vedení města vzalo na vědomí studii domu pro seniory
Je připravována studie výstavby bytového domu v lokalitě Dělnická „bývalé TQM“ – dům včetně služeb, bytů pro seniory a standardních bytů
</t>
  </si>
  <si>
    <t xml:space="preserve">2 000 000 Kč na rekonstrukci DPS
Projekt na zpracování 1 000 000 Kč
Seniorské byty z dotačního titulu KODUS – bez nákladů, město pouze prodá pozemek
300 000 Kč na zadání a vypracování studie, následně 60 000 000 Kč na výstavbu 40 bezbariérových bytů v lokalitě Dělnická „bývalé TQM“
„Atriové bydlení“ - 30 000 000 Kč
</t>
  </si>
  <si>
    <t xml:space="preserve">Záměr
1) primárně se plánuje do tří let odprodat pozemek na ulici Budišovská naproti Lidlu (zelená plocha), kde se vystaví byty pro seniory z dotačního titulu KODUS
2) do konce roku 2026 je v plánu vystavět bytový dům v lokalitě Dělnická „bývalé TQM“ – jednalo by se o 40 bezbariérových bytů (1, 2, 3 pokojové), a dalších 2 domů (každý po 18 bytech)
3) následně se plánuje výstavba „atriového bydlení“ na ulici Opavská – jednalo by se asi o 20 řadových domků ve tvaru Ú, každý se samostatným vchodem (velikostně byt 1+kk), určené převážně pro seniory, bude potřeba provést změnu územního plánu </t>
  </si>
  <si>
    <t>Kanalizace v místních částech</t>
  </si>
  <si>
    <t>Řešení kanalizace splaškových vod včetně ČOV v místních částech Vítkova.</t>
  </si>
  <si>
    <t>Vybudování ČOV Podhradí</t>
  </si>
  <si>
    <t>Vybudování ČOV pro areál bývalého učiliště na Podhradí + pro 3 bytové domy</t>
  </si>
  <si>
    <t>Odbor služeb, SBF</t>
  </si>
  <si>
    <t xml:space="preserve">2023 – 2025 </t>
  </si>
  <si>
    <t>12 000 000 Kč</t>
  </si>
  <si>
    <t>Investiční záměr</t>
  </si>
  <si>
    <t>Prodloužení vodovodního řadu v místní části města Vítkov a obce Melč</t>
  </si>
  <si>
    <t>Prodloužení vodovodního řadu v místní části Zálužné – Mokřinky.</t>
  </si>
  <si>
    <t>Odbor služeb, Obec Melč</t>
  </si>
  <si>
    <t xml:space="preserve">2023 – 2024 </t>
  </si>
  <si>
    <t>Vydané územní rozhodnutí, podána žádost o vydání stavebního povolení</t>
  </si>
  <si>
    <t>Oprava vodovodního řadu a chodníků</t>
  </si>
  <si>
    <t>Rekonstrukce vodovodního řadu Skřivánčí pole a vybudování chodníků po rekonstrukci vodovodu.</t>
  </si>
  <si>
    <t>Zpracována studie na rekonstrukci vodovodního řadu</t>
  </si>
  <si>
    <t>Výstavba technické infrastruktury pro novou výstavbu rodinných domů</t>
  </si>
  <si>
    <t>Odbor výstavby + odbor služeb</t>
  </si>
  <si>
    <t xml:space="preserve">Záměr </t>
  </si>
  <si>
    <t xml:space="preserve">Vytipování vhodných lokalit, nejvhodnějších k rozvoji bydlení
Vybudování inženýrských sítí – 
1. lokalita Boženy Němcové „Na Letním kopci“ – sítě ve stádiu podání žádosti o stavební povolení (tlaková stanice 2 mil., cesta a chodníky (dle smlouvy) 6 mil., sítě 8 mil. Celkové náklady cca 20 mil.)
2. lokalita Těchanovická – Polní „ulice Slunečná“ – část je zasíťována, v dalším úseku je nutno vyřešit majetkoprávní vztahy a dořešit přeložení nadzemního vedení ČEZu
3. lokalita Polní – „cesta ke staré farmě“ – vyřešit majetkoprávní vztahy + inženýrské sítě
4. lokalita Klokočov – „u hřiště“ – změnou územního plánu se bude řešit rozšíření ploch určených k výstavbě, následně bude řešeno zasíťování 
5. lokalita Klokočov – „cesta ke kravínu“ – ve fázi schválení změny územního plánu
6. lokalita N. Těchanovice – 4 stavební parcely – majetkoprávní vztahy v řešení, poté pozemky připraveny přímo k prodeji (jsou zasíťovány)
</t>
  </si>
  <si>
    <t xml:space="preserve">1. schválená územní studie – 75 000 Kč uhrazeno. Celkové náklady cca 20 000 000 Kč.
2. podmíněno zpracováním územní studie – 80 000 Kč
3. podmíněno zpracováním územní studie – 150 000 Kč
4. a 5.  Musí být schválena změna územního plánu – 300 000 Kč 
6. 500 000 Kč – úprava příjezdové cesty
Další kroky dle územních studií
</t>
  </si>
  <si>
    <t xml:space="preserve">Využití dešťové vody z objektů </t>
  </si>
  <si>
    <t>Zachycování srážkové vody pro její opětovné využití z 10 objektů ve vlastnictví města Vítkov.</t>
  </si>
  <si>
    <t>Odbor služeb, příspěvkové organizace, TS</t>
  </si>
  <si>
    <t>2023 – 2031</t>
  </si>
  <si>
    <t>3 000 000 Kč</t>
  </si>
  <si>
    <t>Hospodaření s vodou – využití srážkových vod</t>
  </si>
  <si>
    <t xml:space="preserve">Instalace nádob na sběr dešťových vod ze třech budov (Dělnická ul. - administrativní budova, dílny, Opavská ul. - autobusové nádraží) v majetku města. Voda bude využívaná pro zálivku a úklid města. </t>
  </si>
  <si>
    <t>Technické služby města Vítkova, p.o.</t>
  </si>
  <si>
    <t xml:space="preserve">2022-2025 </t>
  </si>
  <si>
    <t>Veřejné osvětlení ve městě a místních částech, modernizace veřejného osvětlení</t>
  </si>
  <si>
    <t>Odbor služeb, správce VO - TS</t>
  </si>
  <si>
    <t xml:space="preserve">Energetické úspory veřejného osvětlení ve městě (výměna stávajících svítidel) a místních částech
Zpracování pasportu VO města Vítkova a místních částí.
</t>
  </si>
  <si>
    <t xml:space="preserve">2022 – 2028 
2022 – 2031 pasport
</t>
  </si>
  <si>
    <t>Finanční podpora občanů na pořízení domácích čistíren odpadních vod</t>
  </si>
  <si>
    <t>Půjčky občanům z fondu rozvoje bydlení - až 300 000 na 10 let</t>
  </si>
  <si>
    <t>Finanční odbor</t>
  </si>
  <si>
    <t>30 000 000 Kč</t>
  </si>
  <si>
    <t xml:space="preserve">Probíhá, Záměr </t>
  </si>
  <si>
    <t>Využití areálu bývalého učiliště Podhradí</t>
  </si>
  <si>
    <t xml:space="preserve">Řešení situace ohledně využití areálu bývalého učiliště Podhradí v rámci níže uvedených možností:
1. Prodej areálu ke komerčnímu využití (kynologický klub-výcvik záchranářských psů, vybudování kempu, další podnikatelské činnosti)
2. pronájem areálu ke komerčnímu využití
3. ponechání areálu ve vlastnictví města-vybudování zázemí pro MěÚ (archiv, depozitář, sklady)
</t>
  </si>
  <si>
    <t xml:space="preserve">Kolumbária na hřbitově </t>
  </si>
  <si>
    <t>Vybudování kolumbária na hřbitově ve Vítkově</t>
  </si>
  <si>
    <t>Odbor služeb, TS</t>
  </si>
  <si>
    <t>5 000 000 Kč</t>
  </si>
  <si>
    <t xml:space="preserve">Zpracovaná projektová dokumentace </t>
  </si>
  <si>
    <t>Rekonstrukce hřbitova – smuteční obřadní síň</t>
  </si>
  <si>
    <t xml:space="preserve">2023-2025 </t>
  </si>
  <si>
    <t>Rekonstrukce smuteční obřadní síně (rozvody vody, elektřiny).
Zateplení objektu a fasáda.
Vyřešení ekologicky šetrného vytápění a ohřevu TUV.
Pořízení nového mobiliáře.
Vybudování chodníčků.</t>
  </si>
  <si>
    <t>Rekonstrukce stávajícího bytového fondu města</t>
  </si>
  <si>
    <t>25 000 000 -30 000 000 Kč</t>
  </si>
  <si>
    <t xml:space="preserve">Rekonstrukce a údržba objektů města Vítkova a místních částí </t>
  </si>
  <si>
    <t>Stavební úpravy objektů města za účelem zlepšení jejich stavebně technického stavu.</t>
  </si>
  <si>
    <t>Odbor služeb, SBF, TS</t>
  </si>
  <si>
    <t>2 000 000 Kč/rok</t>
  </si>
  <si>
    <t xml:space="preserve">V realizaci - opravy průběžně během roku </t>
  </si>
  <si>
    <t>Revitalizace areálu Technických služeb města Vítkova</t>
  </si>
  <si>
    <t>2022-2024</t>
  </si>
  <si>
    <t>Připraveno k realizaci – zpracována projektová dokumentace</t>
  </si>
  <si>
    <t xml:space="preserve">• Demolice staré budovy dílen a skladů.
• Výstavba nové haly
• Kanalizace, lapol, mycí box pro vozidla TS
• Komplexní řešení vytápění a ohřevu TUV.
• Úprava archivu
</t>
  </si>
  <si>
    <t xml:space="preserve">Veřejné WC </t>
  </si>
  <si>
    <t>Zřízení veřejného WC ve městě vč. bezbariérového přístupu</t>
  </si>
  <si>
    <t>2022 – 2026</t>
  </si>
  <si>
    <t>1 000 000 Kč</t>
  </si>
  <si>
    <t xml:space="preserve">Zpracovaná studie </t>
  </si>
  <si>
    <t>Nový bezpečnostní systém zabezpečení budov úřadu</t>
  </si>
  <si>
    <t>Aktualizace a modernizace stávajícího systému nebo pořízení nového od jiné firmy – budovy NJZ7 a NJZ4.</t>
  </si>
  <si>
    <t>Odbor vnitřní správy</t>
  </si>
  <si>
    <t>2022-2023</t>
  </si>
  <si>
    <t>0 Kč (pravděpodobně bez nákladů)</t>
  </si>
  <si>
    <t xml:space="preserve">Rozpracovanost - přesnější nabídka a schůzka k tomuto proběhne začátkem roku 2022. </t>
  </si>
  <si>
    <t>Rekonstrukce a opravy budov městského úřadu</t>
  </si>
  <si>
    <t>1 500 000 Kč</t>
  </si>
  <si>
    <t xml:space="preserve">- Fasáda budov MěÚ Vítkov
- Přístřešky na kola
</t>
  </si>
  <si>
    <t xml:space="preserve">Vyhledávání a zajištění vhodných pozemků pro výstavbu rodinných domů ve Vítkově a místních částech </t>
  </si>
  <si>
    <t>Finanční odbor, pořizovatel územního plánu, odbor služeb</t>
  </si>
  <si>
    <t>Průběžná realizace</t>
  </si>
  <si>
    <t xml:space="preserve">Zajistit dostatečné množství ploch pro výstavbu rodinných domů včetně zajištění napojení na technickou a dopravní infrastrukturu.
• v rámci revize území Vítkova a jeho místních částí prověřovat možnosti využití navržených ploch pro bydlení, navrhovat nové plochy pro bydlení
• v případě zjištění nemožnosti využití navržené plochy tyto z územního plánu vypustit a vyhledat vhodnou náhradu
• zajistit připravenost území v rámci vymezených ploch napojením na dopravní a technickou infrastrukturu
• v případě vhodných ploch pro bydlení dořešit majetkoprávní vztahy
</t>
  </si>
  <si>
    <t xml:space="preserve">Rekonstrukce rybníku Prostřední dvůr </t>
  </si>
  <si>
    <t xml:space="preserve">Rekonstrukce rybníku Prostřední dvůr- odtěžení stávajícího porostu, bagrování a odvoz sedimentů, zřízení přelivů a požeráku, úpravy okolí rybníku. Celková výměra max. 100x100 m. </t>
  </si>
  <si>
    <t>2023-2031</t>
  </si>
  <si>
    <t>Nové hrací plochy a klidové zóny ve městě a MČ</t>
  </si>
  <si>
    <t>Vytvoření nových hracích a odpočinkových ploch a zón ve Vítkově a místních částech.</t>
  </si>
  <si>
    <t>Revitalizace zeleně a veřejně přístupných ploch v areálu ZŠG Vítkov</t>
  </si>
  <si>
    <t>ZŠG Vítkov, odbor služeb, odbor výstavby, územního plánování a životního prostředí</t>
  </si>
  <si>
    <t>Oprava stávajících přístupových chodníků a ploch mezi budovami ZŠG Vítkov, schodiště k víceúčelovým hřištím, zídky/ plotu u budovy 1. stupně.
Revitalizace zeleně v celém areálu.</t>
  </si>
  <si>
    <t>50 000 Kč – zeleň
500 000 Kč - plochy</t>
  </si>
  <si>
    <t>Tržnice ve Vítkově</t>
  </si>
  <si>
    <t>Vybudování nové tržnice na nové ploše mimo náměstí ve Vítkově</t>
  </si>
  <si>
    <t>Realizace návsi v Klokočově</t>
  </si>
  <si>
    <t>Celková úprava pozemku v centru Klokočova, vedle budovy sokolovny, p.č. 238/1. Zbudování chodníku, posezení (lavičky, stůl), informační tabule s mapou. Celkové řešení zatravněných ploch, keřů a stromů.</t>
  </si>
  <si>
    <t xml:space="preserve">Odbor služeb, finanční odbor, TS </t>
  </si>
  <si>
    <t>Po vyřešení vlastnických vztahů, p.č. 238/1 je zatím ve vlastnictví SPÚ.</t>
  </si>
  <si>
    <t>Zpracování koncepce „Výsadba a údržba zeleně ve městě a místních částech a doplnění vhodného městského mobiliáře“</t>
  </si>
  <si>
    <t xml:space="preserve">2023-2031 </t>
  </si>
  <si>
    <t xml:space="preserve">• Koncepce řešení úpravy a výsadby zeleně na veřejných plochách ve městě a místních částech vč. následné údržby.
• Koncepce řešení vodních prvků ve městě (kašny, jezírka, pítka…).
• Koncepce osazeni města a místních částí vhodným mobiliářem (odpadkové koše, lavičky, stoly, pergoly, vytvoření oddechových míst apod.).
</t>
  </si>
  <si>
    <t>Revitalizace městského hřbitova</t>
  </si>
  <si>
    <t>Odbor služeb, TS, odbor výstavby, územního plánování a životního prostředí</t>
  </si>
  <si>
    <t>Zpracovaná PD</t>
  </si>
  <si>
    <t xml:space="preserve">Revitalizace na městském hřbitově:
- vybudování veřejného osvětlení
- úprava stávajících a vybudování nových chodníků
- osazení mobiliáře
- údržba stávající zeleně a výsadba nové
</t>
  </si>
  <si>
    <t>Nové chodníky ve Vítkově</t>
  </si>
  <si>
    <t>Vybudování nových chodníků na ul. Oderská, Těchanovická, Dělnická</t>
  </si>
  <si>
    <t>Jsou zadány studie</t>
  </si>
  <si>
    <t>Opravy místních a účelových komunikací Vítkova a místních částí</t>
  </si>
  <si>
    <t>Obnova a rekonstrukce místních komunikací Vítkova a místních částí</t>
  </si>
  <si>
    <t>Průběžně během roku</t>
  </si>
  <si>
    <t>2 000 000 Kč/rok</t>
  </si>
  <si>
    <t>V realizaci - opravy průběžně během roku</t>
  </si>
  <si>
    <t>Rekonstrukce mostů</t>
  </si>
  <si>
    <t>Udržovací práce na stavebně technicky nevyhovujících mostech, které jsou v havarijním stavu (Vítkov, Klokočov)</t>
  </si>
  <si>
    <t>Připraveno k realizaci na základě posudků</t>
  </si>
  <si>
    <t>Úprava stávajících chodníků vybudováním bezbariérových nájezdů</t>
  </si>
  <si>
    <t>200 000 Kč/rok</t>
  </si>
  <si>
    <t>Průběžná úprava v rámci roční údržby</t>
  </si>
  <si>
    <t>Zřízení a instalace prvků ke zvýšení pasivní bezpečnosti na pozemních komunikacích (např. zpomalovací pruhy, osvětlení přechodů pro chodce, světelná signalizace na přechodech atd.).</t>
  </si>
  <si>
    <t>Odbor služeb, Technické služby</t>
  </si>
  <si>
    <t>15 000 000 - 20 000 000 Kč</t>
  </si>
  <si>
    <t xml:space="preserve">Realizováno, Záměr </t>
  </si>
  <si>
    <t>- pořízeny informační měřiče rychlosti (Zálužné, Klokočov, Vítkov) 
- osazení obrubníků (ve vytypovaných úsecích, např. nová křižovatka na ul. Oderská) reflexními obrubníkovými knoflíky
- revize a následná rekonstrukce přechodů pro chodce (světelná signalizace na vytipovaných přechodech, výstražná signalizace přechodů, osvětlení přechodů)</t>
  </si>
  <si>
    <t>Zlepšení zdravotních a hygienických podmínek ve městě a MČ</t>
  </si>
  <si>
    <t xml:space="preserve">• Nákup strojů a vybavení na úklid města (vozy na svoz odpadu, úklidové vozy a stroje apod.).
• Nákup kropicího vozu pro snížení prašnosti v letních měsících.
• Nákup strojového vybavení a automobilů s minimálním dopadem na životní prostředí (CNG, elektromobily…).
</t>
  </si>
  <si>
    <t>Nová parkovací místa ve městě</t>
  </si>
  <si>
    <t>Vyhledávat nové pozemky vhodné pro veřejné parkování, vybudování parkovacího domu, podzemních garáží</t>
  </si>
  <si>
    <t>Zastřešení autobusových zastávek na ÚAN Vítkov, včetně solárního systému</t>
  </si>
  <si>
    <t>Zastřešení celých zastávek na autobusovém nádraží.</t>
  </si>
  <si>
    <t>10 000 000 Kč</t>
  </si>
  <si>
    <t>Rozšiřování sítě cyklostezek a cyklotras na Vítkovsku</t>
  </si>
  <si>
    <t>Odbor služeb, finanční odbor</t>
  </si>
  <si>
    <t>50 000 000 Kč</t>
  </si>
  <si>
    <t>Majetkoprávní příprava a výstavba nových cyklostezek a cyklotras po okolí Vítkova a napojení na stávající cyklostezky:
-  Vítkov – Balaton
- do MČ Vítkova
- Prostřední Dvůr – Lesní Albrechtice
- napojení na cyklostezku „Střecha Evropy“ (Klokočůvek)</t>
  </si>
  <si>
    <t>Dobíjecí stanice pro elektrokola</t>
  </si>
  <si>
    <t>Vybudování dobíjecích stanic pro elektrokola s nepřetržitým provozem ve Vítkově a místních částech.</t>
  </si>
  <si>
    <t>Odbor služeb, Odbor služeb</t>
  </si>
  <si>
    <t>Záměr podání žádosti o dotaci</t>
  </si>
  <si>
    <t>Hospodaření s vodou – využití vrtů</t>
  </si>
  <si>
    <t>500 000 Kč</t>
  </si>
  <si>
    <t>Revize stávajících vrtů na území města a jejich využití pro úklid města/místních částí a zálivku.
Revize studní na veřejných místech a jejich využití pro úklid.</t>
  </si>
  <si>
    <t>Technické služby města Vítkova, p.o.
Odbor služeb</t>
  </si>
  <si>
    <t>Aleje – výsadba a údržba</t>
  </si>
  <si>
    <t xml:space="preserve">odbor výstavby, územního plánování a životního prostředí, odbor služeb </t>
  </si>
  <si>
    <t>Výsadba nových alejí – výsadby trojúhelníku pod zastavárnou
Údržba aleje Vítkov – Prostřední Dvůr – sekání trávy, oprava oplocenky, výměna nevyhovujících stromů</t>
  </si>
  <si>
    <t>2022-2023 – nová výsadba
Údržba během roku</t>
  </si>
  <si>
    <t xml:space="preserve">250 000 Kč – nová výsadba
30 000 Kč/rok – údržba aleje
</t>
  </si>
  <si>
    <t xml:space="preserve">Nová výsadba – čeká se na dodání projektu
Údržba pravidelně, dle potřeby
</t>
  </si>
  <si>
    <t xml:space="preserve">Vybudování remízků </t>
  </si>
  <si>
    <t xml:space="preserve">Vybudování remízků s keřovým patrem. Vybudování zahrnuje zřízení remízků tj. výsadba nových či úprava vhodných lokalit. Zlepšení druhového zastoupení zejména plodonosných druhů dřevin a keřů.  Při zřízení nových bude nutné zajistit ochranu jednotlivých dřevin. </t>
  </si>
  <si>
    <t xml:space="preserve">Odbor služeb, TS </t>
  </si>
  <si>
    <t xml:space="preserve">300 000 Kč na jeden remíz </t>
  </si>
  <si>
    <t>Výsadba městských lesů a zalesňování nových ploch</t>
  </si>
  <si>
    <t>Vyřízení změny pozemku např z trvale travnatého pozemku na lesní.  Příprava ploch pro zalesnění</t>
  </si>
  <si>
    <t xml:space="preserve">Technické služby města Vítkova, p.o. </t>
  </si>
  <si>
    <t>Památné stromy</t>
  </si>
  <si>
    <t>Péče o památné stromy ve vlastnictví města (2 ve Vítkově, 1 pod skládkou Nové Těchanovice)</t>
  </si>
  <si>
    <t>odbor výstavby, územního plánování a životního prostředí, vlastník pozemku</t>
  </si>
  <si>
    <t>Pravidelně, dle potřeby</t>
  </si>
  <si>
    <t>Revitalizace vodní nádrže Balaton a okolí nádrže</t>
  </si>
  <si>
    <t xml:space="preserve">Provést revitalizaci nádrže spočívající v:
- Odbahnění dna nádrže v místech s větším nánosem sedimentů. 
- Provést revitalizaci a výsadbu doprovodné zeleně a dřevin. 
- Provést úpravu břehové části v místě pod plochou autokempu (provést násyp a rozprostření říčního štěrku pro lepší a komfortnější vstup koupajících do prostoru nádrže) a zpevnění břehových partií ze strany od lesa, které jsou díky erozi již obtížně přístupné a nebezpečné. 
- Provést udržovací práce na technických zařízeních nádrže (výpustné zařízení, bezpečnostní přeliv včetně instalace bezpečnostních prvků proti nežádoucímu vstupu na objekt výpustného zařízení aby se zabránilo možnostem zranění osob). 
- V místě u hráze nádrže, ze strany od lesa, provést terénní úpravy pro možnost bezbariérového přístupu tělesně postižených rybářů (zpevnit povrch, popřípadě výstavbu menšího nízkého mola pro snadnější přístup handicapovaných rybářů i v případě poklesu hladiny, aby těmto lidem byla dána možnost plnohodnotného a komfortního rybolovu. 
- Lze konzultovat spolupráci s Českým rybářským svazem a následně lze i toto místo vyhradit pro tělesně postižené rybáře úpravou rybářského řádu). 
- Úprava povrchu parkoviště a asfaltace příjezdové cesty k chatovišti z důvodu velké prašnosti při pojezdu vozidel.
</t>
  </si>
  <si>
    <t>Revitalizace malé vodní nádrže „U benzínky“</t>
  </si>
  <si>
    <t xml:space="preserve">Město Vítkov má dohodu s místní organizací Českého rybářského svazu Vítkov, že lze vodní nádrž, zvanou „U benzínky“, užívat pro výuku mládeže z rybářského kroužku avšak v současném stavu je nádrž téměř zarostlá vodní vegetací, zabahněná a břehové partie jsou velmi nebezpečné pro pohyb mládeže a jiných osob. Proto byla navržena revitalizace vodní nádrže spočívající v odbahnění (odstranění sedimentů dna vodní nádrže včetně vysvahování profilu dna se spádem k výpustnému zařízení), zpevnění břehových partií (například srubovou stěnou z odkorněné kulatiny a dosyp štěrkem, makadamem frakce 16/32 mm popřípadě menší frakce na několika místech pro bezpečnější přístup) a revitalizace doprovodné zeleně rostoucí na břehových partiích vodní nádrže (staré již poškozené porosty vrby nahradit jinou vhodnou vegetací, například duby ve zbývajících částech břehových partií), umístění několika laviček okolo nádrže pro účely odpočinku a relaxace, provedení udržovacích prací na výpustném zařízení (například výměna dluží včetně výměny profilů pro fixaci dluží v tělese výpustného zařízení). </t>
  </si>
  <si>
    <t>Záměr
Záměr podat žádost o dotaci</t>
  </si>
  <si>
    <t>Plocha v blízkosti vodní nádrže „U benzínky“</t>
  </si>
  <si>
    <t>Podniknout kroky k odkupu pozemku parc. č. 1853 k. ú. Vítkov (zarostlý a téměř nevyužívaný pozemek ve vlastnictví fyzické osoby) v blízkosti vodní nádrže „U benzínky“ pro výstavbu drobného parčíku (včetně naučných předmětů a pomůcek jako jsou informační a vzdělávací tabule) se zázemím (přístřešek a několik laviček) pro případnou výuku mládeže z rybářského kroužku, příp. i jiných kroužků a aktivit pro děti a mládež.</t>
  </si>
  <si>
    <t>1 500 000 Kč odkup pozemku
500 000 Kč ostatní</t>
  </si>
  <si>
    <t>Celková revitalizace městského parku, včetně malé vodní plochy</t>
  </si>
  <si>
    <t>Odbor služeb, FO, odbor výstavby, územního plánování a životního prostředí</t>
  </si>
  <si>
    <t xml:space="preserve">Provést revitalizaci městského parku spočívající v: 
- Revitalizaci dřevin, zřízení květinových záhonů (popřípadě záhonů s bylinami).
- Zřídit odpočinkové a relaxační místa (nové lavičky). 
- Vyhradit plochu pro dětské hřiště včetně menšího zastřešeného pro aktivity za nepříznivého počasí (například umístit lavičky a stolky pro hraní společenských her jako šachy a podobně).
- Instalovat nové odpadkové koše (s možností pouze vhození odpadků jinak uzavřené, jelikož často jsou odpadkové koše rozhazovány po okolí, protože jsou otevřené, zvážit i možnost menších odpadkových košů na tříděný odpad). 
- Revitalizovat malou vodní plochu, jezírko (provést odbahnění, profilaci dna a opevnění břehových svahů a ostrovní deponie. 
- Zabezpečit profil nádrže rybniční izolační folií aby nedocházelo k poklesům hladiny vsakem do okolí. 
- Opravit popřípadě vyměnit mostek na ostrov a zabezpečit ho zábradlím. Umístit na ostrov lavičku).
- Zavést veřejné osvětlení rovnoměrně po celé ploše městského parku včetně instalace kamerového systému na vybraných místech (např. hřiště, vodní plocha atd.) pro monitoring městskou policií. 
- Plochu mezi tréninkovým hřištěm a koupalištěm osadit zelení a zřídit naučnou stezku pro děti a mládež (například s tématem třídění odpadů, životního prostředí obecně atd.).
</t>
  </si>
  <si>
    <t xml:space="preserve">Vybudování naučného lesoparku s posezením </t>
  </si>
  <si>
    <t>Vybudování lesoparku s posezením a naučnými prvky. Vybudování zahrnuje zřízení lesoparku ve formě úpravy stávajícího lesního porostu, kde budou včleněny odpočinkové prvky ve formě laviček a posezení. Dále zbudování naučných prvků s popisem stromů a jejich rozpoznávacích znaků u jednotlivých druhů. Prostředí může být zároveň doplněno o příklady různých biotopů (mokřad, hmyzí domečky, ptačí budky, květnou louku, příklady výskytu druhů různých kamenů s popisem aj.).</t>
  </si>
  <si>
    <t>Zefektivnění sběru a třídění odpadů</t>
  </si>
  <si>
    <t>Zavedení efektivních postupů pro svoz a třídění odpadu.</t>
  </si>
  <si>
    <t>4 000 000 Kč</t>
  </si>
  <si>
    <t>Zlepšení pracovních podmínek - Skládka Nové Těchanovice a sběrný dvůr Vítkov</t>
  </si>
  <si>
    <t>Pravidelná setkávání, workshopy a semináře</t>
  </si>
  <si>
    <t>15 000 Kč/rok</t>
  </si>
  <si>
    <t xml:space="preserve">• Setkávání zástupců města s vítkovskými podnikateli a osobami samostatně výdělečně činnými. 
• Výměna zkušeností, předávání informací, podněty k rozvoji podnikání a zaměstnanosti na Vítkovsku.
• 2x ročně setkání vedení města a obcí, institucí a podnikatelů ORP Vítkov.
• Vzdělávací akce. 
</t>
  </si>
  <si>
    <t>Odbor služeb
Odbor správních činností a obecní živnostenský úřad</t>
  </si>
  <si>
    <t>Informování podnikatelů o aktivitách města podporujících rozvoj podnikání na území města a v jeho místních částech (webové stránky, sociální sítě, Vítkovský zpravodaj)</t>
  </si>
  <si>
    <t>5 000 Kč/rok</t>
  </si>
  <si>
    <t xml:space="preserve">• Využívání stávajících informačních kanálů pro předávání informací mezi městem a podnikateli.
• Vytváření nových komunikačních kanálů pro předávání informací.
</t>
  </si>
  <si>
    <t>Spolupráce města s podnikateli při přípravě a realizaci kulturních, společenských a sportovních akcí</t>
  </si>
  <si>
    <t>20 000 Kč/rok</t>
  </si>
  <si>
    <t xml:space="preserve">Rozšíření podnikatelské zóny </t>
  </si>
  <si>
    <t>Prodloužení průmyslové zóny (stavba bude obsahovat vybudování sítě technické infrastruktury a navazuje na již vybudovanou průmyslovou zónu v lokalitě ul. Průmyslová).</t>
  </si>
  <si>
    <t>2023 - 2025</t>
  </si>
  <si>
    <t>8 000 000 Kč</t>
  </si>
  <si>
    <t>Zpracovává se projektová dokumentace, předpoklad podání žádosti o dotaci.</t>
  </si>
  <si>
    <t>Odbor služeb
Technické služby města Vítkova, p.o.</t>
  </si>
  <si>
    <t>Spolupráce města s odbornými školami a podnikateli</t>
  </si>
  <si>
    <t>• Podpora odborných škol a jejich žáků.
• Zprostředkování setkání mezi žáky, pedagogy a podnikateli formou burz, workshopů a podobných aktivit.  
• Zavádění rukodělných, technických a vzdělávacích kroužků, které by dětem pomohly v orientaci při výběru odborných škol.
• Nabídka pracovních míst na webu města.
• Zprostředkování setkání zástupců škol, podnikatelů a města za účelem získání informací o potřebách na trhu práce v ORP Vítkov.
• Spolupráce s Úřadem práce.</t>
  </si>
  <si>
    <t>Podpora projektů jiných subjektů formou finanční spoluúčasti města (participativní rozpočet)</t>
  </si>
  <si>
    <t>300 000 Kč/rok</t>
  </si>
  <si>
    <t xml:space="preserve">• Každoroční zařazení finanční částky na podporu projektů předložených jinými subjekty do rozpočtu města. 
• Podpora a motivace subjektů o zatraktivňování turistických cílů ve městě a jeho místních částech. 
• Úprava a péče o veřejné plochy sloužící návštěvníkům města. </t>
  </si>
  <si>
    <t>Účast a prezentace města na výstavách zaměřených na cestovní ruch, cestování, poznávání…</t>
  </si>
  <si>
    <t>50 000 Kč/rok (předpokládáno získání dotace ve výši 200 000 Kč/rok)</t>
  </si>
  <si>
    <t xml:space="preserve">V realizaci (jedná se o tradiční propagaci Vítkovska). </t>
  </si>
  <si>
    <t>• Účast města na výstavách a obdobných akcích podporujících rozvoj cestovního ruchu na Vítkovsku. 
• Tvorba nových atraktivních propagačních materiálů v českém jazyce a dalších jazykových mutacích (angličtina, němčina, polština…). 
• Výroba dárkových propagačních předmětů.  
• Podpora regionálních produktů typických pro oblast Vítkovska.</t>
  </si>
  <si>
    <t>Pořádání poznávacích a vzdělávacích akcí v oblasti Vítkovska, příprava turistických nabídek a balíčků</t>
  </si>
  <si>
    <t>• Příprava balíčků služeb – příprava ucelených jednodenních a víkendových programů pro individuální turisty i skupiny s průvodcem.
• Vyškolení průvodců.  
• Provádění průvodcovských služeb ve Vítkově a na Vítkovsku vč. prohlídek objektů jiných vlastníků.
• Vytvoření odkazu na webu města s nabídkou této služby.
• Spolupráce na přípravě turistických produktů/balíčků s ostatními subjekty v rámci regionu (MAS, tur. management, MSK, spolky…).</t>
  </si>
  <si>
    <t>2023 – příprava služby
2024 – 2031 – provozování služby</t>
  </si>
  <si>
    <t>200 000 Kč (jednorázová částka na vyškolení průvodců a přípravu balíčků služeb)
100 000 Kč/rok</t>
  </si>
  <si>
    <t>Zavedení průvodcovské služby – spolupráce s dalšími vlastníky turistických cílů při jejich zpřístupňování.</t>
  </si>
  <si>
    <t>• Vyškolení průvodců.
• Finanční podpora vzniku, udržování a provozování turistických cílů provozovaných jinými subjekty.</t>
  </si>
  <si>
    <t>Odbor služeb
Finanční odbor</t>
  </si>
  <si>
    <t>2023
2022-2031</t>
  </si>
  <si>
    <t>50 000 Kč
100 000 Kč/rok</t>
  </si>
  <si>
    <t>Zapojení města do krajských a celorepublikových akcí (pochody, běhy, cyklistické akce apod.).</t>
  </si>
  <si>
    <t>Finanční podpora aktivit krajského a celorepublikového významu probíhajících na území města.</t>
  </si>
  <si>
    <t>2022–2031</t>
  </si>
  <si>
    <t>100 000 Kč/rok</t>
  </si>
  <si>
    <t>Spolupráce a zapojení se do společných projektů MAS Opavsko, Destinační management Opavské Slezsko, Mikroregion Moravice, okolní obce a další</t>
  </si>
  <si>
    <t>Příprava společných turistických produktů, podpora cestovního ruchu v oblasti.</t>
  </si>
  <si>
    <t>500 000 Kč/rok</t>
  </si>
  <si>
    <t>Zavádění moderních komunikačních technologií</t>
  </si>
  <si>
    <t>2023 - 2031</t>
  </si>
  <si>
    <t xml:space="preserve">Zatraktivnění propagace i pobytu návštěvníků v oblasti Vítkovska.
• Vytvoření nového audio a video mobilního průvodce městem.
• Vytvoření nového audio a video mobilního průvodce okolím Vítkova.
• Tvorba interaktivních map.
• Vytvoření 3D prohlídek nedostupnými památkami/objekty.
</t>
  </si>
  <si>
    <t xml:space="preserve">Vybudování a rekonstrukce infrastruktury pro cestovní ruch. </t>
  </si>
  <si>
    <t>• Výstavba parkovišť a parkovacích míst u turistických cílů (Vikštejn, Přírodní park Moravice, Krajina břidlice…).
• Výstavba informačních míst u turistických cílů.
• Výstavba zázemí pro návštěvníky (WC, občerstvení, přístřešky pro přenocování, mapy, informační tabule, mobiliář, rozcestníky…).</t>
  </si>
  <si>
    <t>Rozšíření sítě ubytovacích kapacit</t>
  </si>
  <si>
    <t>Zpracována projektová dokumentace</t>
  </si>
  <si>
    <t>• Podpora rozvoje ubytování v soukromí.
• Hledání investorů pro vybudování nových ubytovacích kapacit.
• Hledání investorů pro přestavbu brownfieldů na ubytovací kapacity a služeb pro návštěvníky Vítkovska. 
• Přestavba bývalého bytu správce kulturního domu na ubytování.</t>
  </si>
  <si>
    <t>Rozšíření sítě občerstvení pro turisty</t>
  </si>
  <si>
    <t xml:space="preserve">• Hledání investorů pro vybudování nových občerstvovacích zařízení (stánky, restaurace apod.).
• Instalace samoobslužných automatů s občerstvením na místech s absencí restaurací a jídelen.
• Podporovat rozšiřování sítě tzv. lesních barů. </t>
  </si>
  <si>
    <t>Vybudování nových informačních míst</t>
  </si>
  <si>
    <t>• Cyklopointy
• Informační místa
• Elektronické kiosky</t>
  </si>
  <si>
    <t xml:space="preserve">Podpora turistických aktivit a dalších pohybových aktivit </t>
  </si>
  <si>
    <t xml:space="preserve">• Budování a rozšiřování sítě pěšin a chodníků pro pěší, běh, inline sporty.
• Budování nových vycházkových okruhů vč. jejich značení.
• Vybudování kardiostezky. </t>
  </si>
  <si>
    <t>Rekonstrukce naučných stezek</t>
  </si>
  <si>
    <t>500 000 Kč (50 000 Kč NS Dědictví Břidlice)</t>
  </si>
  <si>
    <t>• Výměna a doplnění mobiliáře
• Rekonstrukce informačních panelů
• Přeložení části stezky</t>
  </si>
  <si>
    <t xml:space="preserve">Vybudování rekreačního zařízení u vítkovského Balatonu </t>
  </si>
  <si>
    <t>• Úprava břehů na pláže.
• Úprava travnatých ploch pro oddech a slunění (lehátka, stoly na deskové hry, pergoly/slunečníky, místo pro ohniště a grilování…).
• Vybudování venkovních sprch a převlékáren.
• Instalace sportovního zařízení a vybavení.
• Hřiště a herní prvky pro děti.
• Rekonstrukce parkoviště vč. nového zázemí pro jeho obsluhu.</t>
  </si>
  <si>
    <t xml:space="preserve">Propagační materiály </t>
  </si>
  <si>
    <t>50 000 Kč/rok</t>
  </si>
  <si>
    <t>Připraveno k realizaci.</t>
  </si>
  <si>
    <t>• Vydávání propagačních materiálů (tištěné, elektronické, video, audia apod.) podněcujících k návštěvě Vítkovska.
• Cílená inzerce v médiích (spolupráce s rozhlasovými a televizními stanicemi, tiskem a dalšími médii).
• Podpora a propagace regionálních služeb a produktů.
• Zaměření na všechny cílové skupiny.
• Spolupráce s provozovateli turistických cílů a provozovateli zařízení cestovního ruchu.</t>
  </si>
  <si>
    <t xml:space="preserve">Spolupráce s provozovateli zařízení cestovního ruchu v oblasti nabídek volnočasových aktivit </t>
  </si>
  <si>
    <t xml:space="preserve">Připraveno k realizaci. </t>
  </si>
  <si>
    <t>• Vzájemné předávání informací.
• Koordinace aktivit v území.</t>
  </si>
  <si>
    <t>Spolupráce a tvorba společných projektů se zahraničními partnery na úrovni měst, škol, spolků a organizací zabývajících se volnočasovými aktivitami</t>
  </si>
  <si>
    <t>Připraveno k realizaci</t>
  </si>
  <si>
    <t>• Spolupráce s partnerskými městy na základě smluv o spolupráci.
• Spolupráce s krajanským spolkem bývalých německých občanů města Vítkova.
• Spolupráce s obcemi vedoucí k realizaci jednorázových aktivit.
• Tvorba projektů zaměřených na výměnu zkušeností a předávání „Dobré praxe“ především v oblastech:
- samosprávy,
- vzdělávání pro všechny věkové kategorie,
- předávání, podpora a uchovávání tradic, zachování historických hodnot,
- publikační, výtvarné, hudební, fotografické a další umělecké aktivity,
- společná setkávání nejrůznějších věkových a sociálních skupin. 
• Hledání nových vhodných partnerů pro realizaci projektů.</t>
  </si>
  <si>
    <t xml:space="preserve">Pořádání kulturních, společenských a vzdělávacích akcí s mezinárodní účastí </t>
  </si>
  <si>
    <t>1 000 000 Kč/rok</t>
  </si>
  <si>
    <t xml:space="preserve">• Vzájemná setkávání obyvatel obcí/měst.
• Festivaly, přehlídky amatérské zájmové činnosti.
• Účast partnerů při významných akcích a výročích (měst, krajů, států).
• Vzdělávací akce.   </t>
  </si>
  <si>
    <t>Podpora projektů jiných subjektů formou finanční spoluúčasti města (dotace, granty apod.)  - Pravidla pro poskytování individuálních dotací z rozpočtu města Vítkova</t>
  </si>
  <si>
    <t>Poskytování dotací a grantů na podporu aktivit dobrovolnických organizací, skupin obyvatel, zájmových sdružení, spolků, institucí a podnikatelů dle Pravidel pro poskytování individuálních dotací z rozpočtu města Vítkova.</t>
  </si>
  <si>
    <t>500 000 Kč/rok</t>
  </si>
  <si>
    <t>Podpora tradičních městských akcí a vznik nových kulturně-společenských aktivit</t>
  </si>
  <si>
    <t>1 500 000 Kč/rok</t>
  </si>
  <si>
    <t>• Podporovat tradiční městské akce (Den města, připomínky a oslavy významných výročí a osobností…). 
• Podporovat rozvoj nových akcí vedoucích k vzájemnému (sousedskému) setkávání.
• Podpora aktivit zaměřených na konkrétní cílové skupiny (rodiny, senioři, osamělí lidé, národnostní menšiny…).
• Vyhlašování soutěží (umělecké, rukodělné, vědomostní, okrašlovacích).
• Podpora místních, regionálních a začínajících umělců a uměleckých souborů.
• Podpora zájmových spolků a hudebních, divadelních a dalších uměleckých aktivit.</t>
  </si>
  <si>
    <t>Publikační činnost</t>
  </si>
  <si>
    <t>Vydávání publikací, propagačních a informačních materiálů o městě a jeho místních částech.
Písemné uchovávání pamětí.
Podpora publikační činnosti v jiných médiích než městských.  
Vydávání místních periodik.
Vydávání ročenek.</t>
  </si>
  <si>
    <t>Podpora tradic</t>
  </si>
  <si>
    <t>Uchovávání tradic a duševního vlastnictví Vítkovska.
Podpora tradic spojených s životem na Vítkovsku (jazyk, řemesla, každodenní život obyvatel…).
Uchování kulturního dědictví.  
Vzpomínkové akce (výročí, významné osobnosti…).
Předávání tradic.    
Besedy, přednášky, výměna zkušeností…</t>
  </si>
  <si>
    <t>Oceňování významných osobností</t>
  </si>
  <si>
    <t>150 000 Kč/rok</t>
  </si>
  <si>
    <t>Udílení Ceny Jana Zajíce.
Každoroční oceňování osobností města.</t>
  </si>
  <si>
    <t>Osvěta a vzdělávání</t>
  </si>
  <si>
    <t xml:space="preserve">Pořádání osvětových a vzdělávacích akcí a kampaní.
Přednášky, besedy, workshopy.
Univerzita třetího věku.
Kurzy – krátkodobé i dlouhodobé různého zaměření.
Doučování dětí. </t>
  </si>
  <si>
    <t xml:space="preserve">Oprava drobných památek v krajině </t>
  </si>
  <si>
    <t xml:space="preserve">Oprava a obnova drobných sakrálních památek v krajině (kříže, boží muka, kapličky nebo jejich pozůstatky…), např.:
• Kříže – Zálužné, Hřbitovní ulice ve Vítkově, Jelenice.
• Památník osvobození ve Vítkově.
• Péče o válečné hroby a pietní místa.
• Hrob Jana Zajíce.
• Hrobka v Klokočově. </t>
  </si>
  <si>
    <t>Odbor služeb
Odbor výstavby</t>
  </si>
  <si>
    <t>Částečně připraveno k realizaci.
Zadat zpracování odborných posudků na opravy a údržbu.</t>
  </si>
  <si>
    <t xml:space="preserve">Rekonstrukce kulturního domu </t>
  </si>
  <si>
    <t>I. etapa 2022-2023
• Rekonstrukce a vybavení prostor bývalé restaurace na nové multifukční centrum pro všechny věkové skupiny obyvatel (Klub seniorů, Klub mladých, Klubík pro rodiče s dětmi, zázemí pro Senior Point…)
• Úprava bytu bývalého správce na ubytovací zařízení.   
II. etapa 2025-2031
• Rekonstrukce interiéru kulturního domu, vč. rekonstrukce sítí (vody, plyn, elektřina, datová síť).
• Rekonstrukce sklepních prostor pro další využití (zkušebny, zázemí, dílny apod.).
• Odvlhčení budovy.
• Vybudování bezbariérového přístupu ve všech částech kulturního domu.
• Zabezpečovací zařízení (požár, zabezpečení budovy proti neoprávněnému vniknutí).
• Rekonstrukce a přestavba prostor v současné době využívané zařízením TUNNEL pro volnočasové, kulturní, společenské aktivity a setkávání.</t>
  </si>
  <si>
    <t>I. etapa – 2 500 000 Kč
II-. etapa - 22 500 000 Kč</t>
  </si>
  <si>
    <t>Částečně připraveno k realizaci.
Zadat zpracování projektové dokumentace.</t>
  </si>
  <si>
    <t xml:space="preserve">2023-2024 </t>
  </si>
  <si>
    <t>Kulturní dům 
- Modernizace vnitřního zařízení 
- Technické zhodnocení prostor 
- Kamerové střežení budovy</t>
  </si>
  <si>
    <t>I. etapa – 2023 
Pořízení mobiliáře a vybavení vnitřních prostor
- Stoly, židle, křesla a další sedací nábytek.
- Skříně a vitríny.
- Kancelářský nábytek.
II. etapa – 2024 
Modernizace a rozšíření technického vybavení (audio a video technika)
III. etapa – 2025
Kamerové střežení budovy</t>
  </si>
  <si>
    <t>2023 – 100 000 Kč
2024 – 100 000 Kč
2025 – 150 000 Kč</t>
  </si>
  <si>
    <t>1. – 2. etapa – Připraveno k realizaci
3. etapa – Záměr</t>
  </si>
  <si>
    <t xml:space="preserve">2022-2028  </t>
  </si>
  <si>
    <t>Kino
- Technické zhodnocení prostor  
- Dovybavení mobiliářem
- Zabezpečení budovy</t>
  </si>
  <si>
    <t>Popis aktivity I. etapa – 2022 
Dovybavení prostor kina a letní terasy mobiliářem (stoly, židle, křesílka)
II. etapa – 2028
Technické zhodnocení prostor
Modernizace technického vybavení (zvuk, vybavení pro projekci…) 
Kamerové střežení budovy</t>
  </si>
  <si>
    <t>2022 – 100 000 Kč 
2028 – 400 000 Kč (250 000 Kč na technické zhodnocení prostor a modernizaci technického vybavení + 150 000 Kč na kamerové střežení budovy)</t>
  </si>
  <si>
    <t xml:space="preserve">1. etapa – Připraveno k realizaci
2. etapa – Záměr  
</t>
  </si>
  <si>
    <t xml:space="preserve">2022-2026  </t>
  </si>
  <si>
    <t>Knihovna
- Rekonstrukce zahrady a vybavení mobiliářem
- Technické zhodnocení prostor  
- Dovybavení a výměna zastaralého mobiliáře
- Výměna podlahových krytin
- Zabezpečení budovy</t>
  </si>
  <si>
    <t xml:space="preserve">I. etapa – 2022 
Rekonstrukce zahrady a vybavení mobiliářem
- Zakoupení mobiliáře (stoly, židle/lavice/křesla, kreslící tabule) a zprovoznění letní čítárny.
- Vybudování bylinkové spirály – podpora regionálních produktů a soběstačnosti v zajišťování potravin.
- Dosadba vhodné zeleně. 
II. etapa – 2023 
Technické zhodnocení prostor
Modernizace a technické rozšíření vybavení (audio, video technika, ozvučení)
III. etapa – 2024 
Pořízení mobiliáře a vybavení do vnitřních prostor knihovny (sedací nábytek, regály, skříně, vitríny…)  
IV. etapa 
Výměna podlahových krytin (koberců) ve všech prostorách knihovny
V. etapa – 2026
Rekonstrukce a modernizace zabezpečovacího systému (požár, zabezpečení, kamerové střežení objektu). </t>
  </si>
  <si>
    <t>2022 – 300 000 Kč (bude podána žádost o dotaci Obec přátelská rodině/seniorům)
2023 – 120 000 Kč
2024 – 80 000 Kč
2025 – 400 000 Kč
2026 – 200 000 Kč</t>
  </si>
  <si>
    <t xml:space="preserve">1. – 4. etapa – Připraveno k realizaci
5. etapa – Záměr </t>
  </si>
  <si>
    <t xml:space="preserve">Oprava prostor a pořízení nového vybavení knihovny ve Vítkově - Klokočově </t>
  </si>
  <si>
    <t>200 000 Kč</t>
  </si>
  <si>
    <t>• Celková rekonstrukce místnosti knihovny.
• Výměna podlahové krytiny.
• Zakoupení regálů pro knihy.
• Vybavení knihovny vhodným posezením.</t>
  </si>
  <si>
    <t xml:space="preserve">Vybudování venkovních elektrických přípojek pro pořádání akcí </t>
  </si>
  <si>
    <t>2 000 000 Kč (přibližně 200 000 Kč/projekt)</t>
  </si>
  <si>
    <t>Rozvody elektrické energie a výstupy pro připojení k elektřině.
V 1. fázi je potřeba připravit projektovou dokumentaci.</t>
  </si>
  <si>
    <t>Pořízení mobiliáře pro pořádání venkovních kulturních a společenských akcí</t>
  </si>
  <si>
    <t>250 000 Kč/rok</t>
  </si>
  <si>
    <t>K realizaci</t>
  </si>
  <si>
    <t>• Stánky a velkokapacitní stany.
• Stoly, lavice, židle.
• Osvětlení a ozvučení.
• Praktikáble (různé velikosti).</t>
  </si>
  <si>
    <t xml:space="preserve">Pořízení zastřešené stage a tanečního parketu na pořádané akce </t>
  </si>
  <si>
    <t>Ve Vítkově probíhají každoročně kulturní akce, na kterých je potřeba zastřešená stage a taneční parket na vystoupení, kterým město nedisponuje.</t>
  </si>
  <si>
    <t>Připraveno k realizaci – pouze koupě</t>
  </si>
  <si>
    <t>Odbor služeb
SVČ Vítkov, p. o.</t>
  </si>
  <si>
    <t>Rekonstrukce a modernizace celého sportovního areálu (Husova ul.)</t>
  </si>
  <si>
    <t>80 000 000  – 100 000 000 Kč</t>
  </si>
  <si>
    <t>Připravit k realizaci, některé PD se již připravují</t>
  </si>
  <si>
    <t>Nutná rekonstrukce celého sportovního areálu 
Rok 2022/23
- Zpracování projektové dokumentace (1 mil. Kč)
- Minigolf občerstvení (7 mil. Kč)
- Minigolf herní prvky (4,6 mil. Kč)
- Skatepark, pump ramp (4 mil. Kč)
- Florbalové hřiště u skateparku (2 mil. Kč oprava)
- Oprava Sokolovny (oblouková střecha + podlaha tělocvičny 4 mil. Kč)
- Výsadba stromů na oválu (500 tis.)
Rok 2023/24
- Tribuna + ovál + hřiště (40 mil. Kč)
- Tenisové kurty (1,8 mil. Kč podle rozsahu rekonstrukce)
- Malý dětský tenisový kurt (1 mil.Kč)
Rok 2024/31 (14 – 34 mil.)
- Nohejbalové kurty
- Parkourové hřiště (1,5 mil.)
- Rozšířené workoutového hřiště a fitness prvků (jsou hodně využívány)
- Lavičky s nabíječkou na mobily
- Nabíječka na elektromobily
- Stojany na kola
- Houpadla pro nejmenší
- Oprava komunikací v celém sportovním areálu
- Oprava spodního travnatého hřiště
- Herní prvky pro 15+
- Doplnění kamerového systému
- Oplocení celého sportovního areálu</t>
  </si>
  <si>
    <t>Finanční podpora sportovních aktivit ve městě a jeho místních částech</t>
  </si>
  <si>
    <t>1 500 000 Kč</t>
  </si>
  <si>
    <t>• Předfinancování projektů pořadatelům sportovních aktivit nebo na obnovu sportovišť.
• Vyhledávání vhodných lokalit a pozemků pro budování nových sportovišť vč. vycházkových okruhů, pěšin, stezek pro in-line sporty, kardiostezek apod.
• Vycházkový okruh Vítkov - Balaton – Vítkov
• Založení tradičních sportovních akcí pro město Vítkov (sportovní den, sportovní turnaj)</t>
  </si>
  <si>
    <t>Oceňování sportovních osobností Vítkovska</t>
  </si>
  <si>
    <t>Každoročně ocenit sportovce na Vítkovsku</t>
  </si>
  <si>
    <t>Odbor služeb 
Sportovní výbor</t>
  </si>
  <si>
    <t>Rekonstrukce a modernizace venkovních herních prvků v areálu SVČ Vítkov (Bezručova ul.)</t>
  </si>
  <si>
    <t>Připravit k realizaci + herní prvky pouze koupě</t>
  </si>
  <si>
    <t>Doplnění a modernizace herních prvků v areálu SVČ Vítkov:
- Oprava stávajících herních prvků
- Doplnění nových prvků (trampolína do země, skluzavka se samospádem, venkovní 2-3 fitness prvky…)
- Lavičky
- Vybudování parkovacích zatravňovacích ploch
- Oprava komunikace v areálu</t>
  </si>
  <si>
    <t xml:space="preserve">Rekonstrukce a rozšíření zázemí koupaliště </t>
  </si>
  <si>
    <t xml:space="preserve">Připravit k realizaci </t>
  </si>
  <si>
    <t xml:space="preserve">• Rekonstrukce hlavní budovy koupaliště (pokladna, šatny, zázemí pro technologie a zaměstnance…) vč. pořízení vybavení.
• Rekonstrukce občerstvení (oprava budovy i navazujícího posezení) vč. pořízení nového vnitřní vybavení.
• Rozšíření sociálního zázemí pro návštěvníky (sprchy s teplou a studenou vodou, kojící a přebalovací koutek…). 
• Instalace solárních panelů a jiných zařízení pro ekologicky šetrný ohřev vody a dodání elektrické energie pro potřeby koupaliště. </t>
  </si>
  <si>
    <t>Technické služby města Vítkov, p.o.
Odbor služeb</t>
  </si>
  <si>
    <t xml:space="preserve">Revitalizace dětských hřišť </t>
  </si>
  <si>
    <t xml:space="preserve">Připraveno k realizaci </t>
  </si>
  <si>
    <t xml:space="preserve">• Oprava a ošetření prvků, které jsou ještě funkční a splňují podmínky bezpečnosti.
• Doplnění nových herních prvků a mobiliáře.  </t>
  </si>
  <si>
    <t>Rozšíření herní plochy u objektu SVČ v Klokočově, oddychové zóny pro širokou veřejnost</t>
  </si>
  <si>
    <t>Turistická základna – Klokočov 97 
- Hřiště v zahradě u základny pro základní sporty, bez mantinelů (2,5 mil. Kč)
- Oplocení zahrady základny (1 mil. Kč)
- Izolace a oprava podlahy v tělocvičně TZ (500 tis. Kč.)
- Pergola s posezením u ohniště (600 tis. Kč včetně následujících 3 položek)
- Turistická mapa Vítkovska s cyklostezkami
- Nabíječka na elektrokola
- Stojan na kola
- Rekonstrukce uhelny pro využití na úložné prostory (1 mil. Kč)
- Přístupová cesta / chodník ze zadní části turistické základny pro návoz zboží a přístup do posilovny (200 tis. Kč)
- Doplnit vybavení do posilovny Turistické základny (100 tis. Kč)
- Nové vybavení jídelny včetně dataprojektoru (100 tis. Kč)
- Doplnit herním prvkem a lezeckou stěnou (2 mil. Kč)</t>
  </si>
  <si>
    <t>Rozvoj a digitalizace veřejné správy</t>
  </si>
  <si>
    <t>Pořízení aplikací pro rozvoj a digitalizaci veřejné správy.</t>
  </si>
  <si>
    <t>Propojení docházkového systému také s budovami kina, kulturního domu a knihovny</t>
  </si>
  <si>
    <t>Propojení docházkového systému také s budovami kina, kulturního domu a knihovny.</t>
  </si>
  <si>
    <t>Záměr - byla provedena poptávka.</t>
  </si>
  <si>
    <t>Školení zaměstnanců a zastupitelů města</t>
  </si>
  <si>
    <t>Zajistit školení zaměstnanců na základě zák. č 262/2006 Sb. Zákoník práce a zák. č. 312/2002 Sb. zákon o úřednících územně samosprávných celků. Dále se zaměřit na školení pro zastupitele a radní města. Zajistit školení v oblasti správy sociálních sítí a dalších aktualit, aby bylo možno sledovat nové trendy.</t>
  </si>
  <si>
    <t>Rozvoj eGovernmentu na úřadě</t>
  </si>
  <si>
    <t>Zavedení portálu občana města Vítkov, tento zejména by sloužil ke komunikaci úřadu a občana. Občanům by byly nabízeny služby z oblasti samosprávy, která je primárním cílem tohoto portálu. V prvních fázích by se jednalo o úhrady poplatků, pokut i dalších plateb. Byly by zde zadávány veškeré informace o úřadě. Další možností by byla provázanost a přímý vstup na služby státní správy, do národního prostředí, které nyní vláda ČR intenzivně také připravuje. Portál občana města bude v budoucnu reagovat na rozšiřování národního portálu.
Rozšiřovat možnosti elektronické komunikace občana s úřadem, elektronizace agend.</t>
  </si>
  <si>
    <t>Pořízení dopravních prostředků na alternativní pohony</t>
  </si>
  <si>
    <t>Pořídit pro potřeby úřadu hybridní vozy nebo elektromobily, které jsou šetrnější na provoz.</t>
  </si>
  <si>
    <t>Fotovoltaika (případně rekuperace) na budovách v majetku města</t>
  </si>
  <si>
    <t>Pořízení fotovoltaiky (případně rekuperace).</t>
  </si>
  <si>
    <t>Odbor vnitřní správy, odbor služeb</t>
  </si>
  <si>
    <t>Úspora při vytápění prostor úřadu</t>
  </si>
  <si>
    <t>Provést energetický audit (stávající je cca 10 let starý). A v II. etapě na základě výstupů z tohoto auditu provést konkrétní opatření na provedení energetických úspor.</t>
  </si>
  <si>
    <t xml:space="preserve">Realizace dotazníkového šetření </t>
  </si>
  <si>
    <t>Zavést systém pravidelného zjišťování zpětné vazby od občanů.  Vytvoření elektronických dotazníků s automatickým vyhodnocením a tištěných dotazníků.</t>
  </si>
  <si>
    <t>Odbor vnitřní správy, Odbor služeb</t>
  </si>
  <si>
    <t>12 000 Kč/rok</t>
  </si>
  <si>
    <t>Stádium hledání vhodné elektronické služby</t>
  </si>
  <si>
    <t>Provoz a rozšiřování Mobilního Rozhlasu</t>
  </si>
  <si>
    <t xml:space="preserve">Pokračování v provozu Mobilního rozhlasu, implementace nových modulů. </t>
  </si>
  <si>
    <t>Oddělení kultury</t>
  </si>
  <si>
    <t>75 000 Kč / rok</t>
  </si>
  <si>
    <t>Zlepšování marketingových a PR aktivit města</t>
  </si>
  <si>
    <t>Odbor služeb + vybraní pracovníci z odborů, vedení města</t>
  </si>
  <si>
    <t>60 000 Kč/rok</t>
  </si>
  <si>
    <t>Zlepšení PR za využití zpracované komunikační strategie.
(Zlepšit způsob a formu propagace vlastní práce úřadu směrem k veřejnosti → Identifikovat vhodné způsoby a formy prezentace práce MěÚ Vítkov vůči veřejnosti
 → Stanovit kompetence a odpovědnosti v procesu komunikace úřadu vůči veřejnosti.)</t>
  </si>
  <si>
    <t>-</t>
  </si>
  <si>
    <t>Priorita</t>
  </si>
  <si>
    <t>A: Kvalita života obyvatel</t>
  </si>
  <si>
    <t>A1: Vzdělávání</t>
  </si>
  <si>
    <t>A1.1: Podpora udržitelnosti a rozvoje kvality vzdělávání a školských zařízení.</t>
  </si>
  <si>
    <t>A1.2: Prohlubování spolupráce školních, mimoškolních (volnočasových) a soukromých institucí s důrazem na uplatnění v reálném životě.</t>
  </si>
  <si>
    <t>A1.3: Podpora celoživotního vzdělávání.</t>
  </si>
  <si>
    <t>A2.1: Podpora udržitelnosti a rozvoje sociálních služeb na území města v souladu s komunitním plánem sociálních služeb.</t>
  </si>
  <si>
    <t>A2.2: Rozvoj sociální infrastruktury a služeb s ohledem na vývoj ve společnosti a demografické změny.</t>
  </si>
  <si>
    <t>A2.3: Zvyšování informovanosti obyvatel o dostupných sociálních službách.</t>
  </si>
  <si>
    <t>A2.4: Podpora spolupráce organizací a spolků působících v sociální oblasti.</t>
  </si>
  <si>
    <t>A3.1: Podpora a rozvoj zdravotnických služeb vč. jejich dostupnosti a potřebné kapacity.</t>
  </si>
  <si>
    <t>A3.2: Podpora preventivních programů podporujících zdravý životní styl a zvyšování informovanosti občanů o zdravotních službách.</t>
  </si>
  <si>
    <t>A4.1: Rozvoj aktivit Policie ČR a městské policie zaměřených na vybrané cílové skupiny.</t>
  </si>
  <si>
    <t>A4.2: Rozvoj programů prevence kriminality.</t>
  </si>
  <si>
    <t>A4.3: pro zvýšení bezpečnosti na území města.</t>
  </si>
  <si>
    <t>A4.4: Podpora informovanosti občanů v oblasti ochrany obyvatelstva.</t>
  </si>
  <si>
    <t>A5.2: Podpora a rozvoj dostupného bydlení pro specifické cílové skupiny.</t>
  </si>
  <si>
    <t>B1.1: Modernizování, údržba a rozvoj sítí technické infrastruktury.</t>
  </si>
  <si>
    <t>B1.2: Rozvíjení environmentálně šetrného hospodaření.</t>
  </si>
  <si>
    <t>B1.3: Modernizace, údržba a rozvoj majetku města.</t>
  </si>
  <si>
    <t>B1.4: Udržitelné nakládání s územím, systematické vyhledávání a zajištění vhodných pozemků pro rozvojové aktivity města, vč. majetkoprávního řešení.</t>
  </si>
  <si>
    <t>B1.5: Optimalizace a koncepční rozvoj a výstavba na území města.</t>
  </si>
  <si>
    <t>B1.6: Rozvoj veřejných prostranství a zajištění jejich vhodného využívání.</t>
  </si>
  <si>
    <t>B2.1: Údržba, rozvoj a zlepšování technického stavu komunikací vč. chodníků, mostů a lávek.</t>
  </si>
  <si>
    <t>B2.2: Zapojování nových technologií a aplikace vhodných bezpečnostních prvků do dopravního provozu.</t>
  </si>
  <si>
    <t>B2.3: Systematické řešení průchodnosti/průjezdnosti města včetně parkování.</t>
  </si>
  <si>
    <t>B2.4: Budování infrastruktury a zlepšení dopravního spojení veřejnou dopravou s okolními městy a obcemi.</t>
  </si>
  <si>
    <t>B2.5: Rozšiřování sítě cyklotras a cyklostezek vč. budování infrastruktury pro cyklodopravu</t>
  </si>
  <si>
    <t>B3.1: Revitalizování, údržba a čistota veřejných prostranství, veřejné zeleně, lesů, vodních toků a ploch.</t>
  </si>
  <si>
    <t>B3.2: Rozvíjení environmentálního vzdělávání a posilování ekologického povědomí občanů.</t>
  </si>
  <si>
    <t>B3.3: Rozvoj šetrného, efektivně a ekologicky fungujícího odpadového hospodářství.</t>
  </si>
  <si>
    <t>C1.1: Rozvíjení spolupráce města s místními podnikateli a dalšími ekonomicky aktivními subjekty.</t>
  </si>
  <si>
    <t>C1.2: Zatraktivnění stávajících objektů a ploch využitelných pro podnikatelskou činnost.</t>
  </si>
  <si>
    <t>C1.3: Snižování nerovnosti mezi nabídkou a poptávkou na trhu práce.</t>
  </si>
  <si>
    <t>C2.1: Podpora aktivit zvyšujících návštěvnost a atraktivnost města.</t>
  </si>
  <si>
    <t>C2.2: Rozvoj infrastruktury a služeb cestovního ruchu.</t>
  </si>
  <si>
    <t>C2.3: Koordinace marketingových a PR aktivit města v oblasti cestovního ruchu.</t>
  </si>
  <si>
    <t>C3.1: Podpora kulturních subjektů a organizátorů kulturních akcí a tradičních i alternativních kulturních aktivit, vč. propagace.</t>
  </si>
  <si>
    <t>C3.2: Rozvoj kulturní scény a zajištění koordinace kulturních a společenských aktivit.</t>
  </si>
  <si>
    <t>C3.3: Budování, modernizace a rekonstrukce kulturní infrastruktury.</t>
  </si>
  <si>
    <t>C3.4: Budování, modernizace a rekonstrukce sportovní infrastruktury.</t>
  </si>
  <si>
    <t>C3.5: Podpora sportovních aktivit.</t>
  </si>
  <si>
    <t>C3.6: Budování, modernizace a rekonstrukce ploch a budov pro trávení volného času.</t>
  </si>
  <si>
    <t>C3.7: Podpora volnočasových aktivit a subjektů organizujících volnočasové akce.</t>
  </si>
  <si>
    <t>D1.1: Efektivní řízení městského úřadu.</t>
  </si>
  <si>
    <t>D1.2: Rozvoj lidských zdrojů.</t>
  </si>
  <si>
    <t>D1.3: Zkvalitňování poskytovaných služeb při výkonu veřejné správy.</t>
  </si>
  <si>
    <t>D1.4: Zefektivnění hospodaření města a jím zřízených organizací.</t>
  </si>
  <si>
    <t>D2.1: Posilování komunikace s občany, spolky a místními komunitami, s podnikateli a jejich zapojování do života města.</t>
  </si>
  <si>
    <t>D2.2: Rozvoj systému poskytování informací a komunikace.</t>
  </si>
  <si>
    <t>D2.3: Rozšiřování marketingových a PR aktivit města.</t>
  </si>
  <si>
    <t>A2: Sociální oblast</t>
  </si>
  <si>
    <t>A3: Zdraví obyvatel</t>
  </si>
  <si>
    <t>A4: Bezpečnost obyvatel</t>
  </si>
  <si>
    <t>A5: Bydlení</t>
  </si>
  <si>
    <t>B: Rozvoj území</t>
  </si>
  <si>
    <t>B1: Technická infrastruktura, územní rozvoj</t>
  </si>
  <si>
    <t>B2: Doprava, mobilita</t>
  </si>
  <si>
    <t>B3: Životní prostředí</t>
  </si>
  <si>
    <t>C: Podnikání, cestovní ruch a volnočasové aktivity</t>
  </si>
  <si>
    <t>C1: Podnikání a zaměstnanost</t>
  </si>
  <si>
    <t>C2: Cestovní ruch</t>
  </si>
  <si>
    <t>C3: Kultura, sport a volnočasové aktivity</t>
  </si>
  <si>
    <t>D: Řízení a správa města</t>
  </si>
  <si>
    <t>D1: Ekonomika – efektivní řízení městského úřadu</t>
  </si>
  <si>
    <t>D2: Marketing města – komunikace a spolupráce s obyvateli a s dalšími subjekty</t>
  </si>
  <si>
    <t>Rozpočet města</t>
  </si>
  <si>
    <t>Rozpočet města, dotace</t>
  </si>
  <si>
    <t>Tematická oblast</t>
  </si>
  <si>
    <t xml:space="preserve">Dokončení plynofikace bytů, zateplení domů, průběžné opravy a rekonstrukce </t>
  </si>
  <si>
    <t>Akční plán města Vítkova na období 2022–2023</t>
  </si>
  <si>
    <r>
      <t xml:space="preserve">Připravenost aktivity k realizaci 
</t>
    </r>
    <r>
      <rPr>
        <i/>
        <sz val="11"/>
        <rFont val="Calibri"/>
        <family val="2"/>
        <charset val="238"/>
      </rPr>
      <t>(1 - realizováno, 2 - připraveno k realizaci, 3 - záměr)</t>
    </r>
  </si>
  <si>
    <r>
      <t>MěÚ Vítkov, SVČ Vítkov:</t>
    </r>
    <r>
      <rPr>
        <sz val="11"/>
        <rFont val="Calibri"/>
        <family val="2"/>
        <charset val="238"/>
      </rPr>
      <t xml:space="preserve"> Připravovat pro žáky a studenty místních škol besedy, přednášky, terénní aktivity.
</t>
    </r>
    <r>
      <rPr>
        <u/>
        <sz val="11"/>
        <rFont val="Calibri"/>
        <family val="2"/>
        <charset val="238"/>
      </rPr>
      <t xml:space="preserve">ZŠG: </t>
    </r>
    <r>
      <rPr>
        <sz val="11"/>
        <rFont val="Calibri"/>
        <family val="2"/>
        <charset val="238"/>
      </rPr>
      <t>V rámci spolupráce se uskuteční a) adaptační programy v 1. ročnících příslušných stupňů školy, nebo v případě potřeby řešit problém v některé ze tříd, b) preventivní programy pro příslušné třídy a stupně (programy Policie ČR, MP Education atd.) na základě plánů ŠPP Houpačka nebo dle potřeby řešit problémovou situaci v některé ze tříd nebo ročníku.</t>
    </r>
  </si>
  <si>
    <r>
      <t>MěÚ Vítkov – OSV:</t>
    </r>
    <r>
      <rPr>
        <sz val="11"/>
        <rFont val="Calibri"/>
        <family val="2"/>
        <charset val="238"/>
      </rPr>
      <t xml:space="preserve"> 10 000 Kč/rok
SVČ Vítkov: 20 000 Kč/rok 
ZŠG: rozpočet stanoven na 100 Kč/na žáka v dané aktivitě</t>
    </r>
  </si>
  <si>
    <r>
      <t>1.</t>
    </r>
    <r>
      <rPr>
        <sz val="7"/>
        <rFont val="Times New Roman"/>
        <family val="1"/>
        <charset val="238"/>
      </rPr>
      <t xml:space="preserve">       </t>
    </r>
    <r>
      <rPr>
        <sz val="11"/>
        <rFont val="Calibri"/>
        <family val="2"/>
        <charset val="238"/>
      </rPr>
      <t>Cvičení hasičů při záchraně lidského života – zakouření sklepních prostor MŠ Husova, cvičný požární poplach.
2.       Beseda s Policií ČR, ukázka techniky.</t>
    </r>
  </si>
  <si>
    <r>
      <t>1.</t>
    </r>
    <r>
      <rPr>
        <sz val="7"/>
        <rFont val="Times New Roman"/>
        <family val="1"/>
        <charset val="238"/>
      </rPr>
      <t xml:space="preserve">       </t>
    </r>
    <r>
      <rPr>
        <sz val="11"/>
        <rFont val="Calibri"/>
        <family val="2"/>
        <charset val="238"/>
      </rPr>
      <t>Hasiči
2.       Policie ČR</t>
    </r>
  </si>
  <si>
    <r>
      <t>1.</t>
    </r>
    <r>
      <rPr>
        <sz val="7"/>
        <rFont val="Times New Roman"/>
        <family val="1"/>
        <charset val="238"/>
      </rPr>
      <t xml:space="preserve">       </t>
    </r>
    <r>
      <rPr>
        <sz val="11"/>
        <rFont val="Calibri"/>
        <family val="2"/>
        <charset val="238"/>
      </rPr>
      <t>5 000 Kč
2.       Bez nákladů</t>
    </r>
  </si>
  <si>
    <r>
      <t>1.</t>
    </r>
    <r>
      <rPr>
        <sz val="7"/>
        <rFont val="Times New Roman"/>
        <family val="1"/>
        <charset val="238"/>
      </rPr>
      <t xml:space="preserve">       </t>
    </r>
    <r>
      <rPr>
        <sz val="11"/>
        <rFont val="Calibri"/>
        <family val="2"/>
        <charset val="238"/>
      </rPr>
      <t>Záměr
2.       Připraveno k realizaci</t>
    </r>
  </si>
  <si>
    <r>
      <t>MěÚ Vítkov - OSV:</t>
    </r>
    <r>
      <rPr>
        <sz val="11"/>
        <rFont val="Calibri"/>
        <family val="2"/>
        <charset val="238"/>
      </rPr>
      <t xml:space="preserve"> Zajištění náboru dobrovolníků na pomoc školám a školským zařízením, sociálním službám.
</t>
    </r>
    <r>
      <rPr>
        <u/>
        <sz val="11"/>
        <rFont val="Calibri"/>
        <family val="2"/>
        <charset val="238"/>
      </rPr>
      <t>ZŠG Vítkov</t>
    </r>
    <r>
      <rPr>
        <sz val="11"/>
        <rFont val="Calibri"/>
        <family val="2"/>
        <charset val="238"/>
      </rPr>
      <t xml:space="preserve"> se v rámci spolupráce budou žáci zapojováni do projektů se zaměřením na dobrovolnictví.</t>
    </r>
  </si>
  <si>
    <r>
      <t>MěÚ Vítkov - OSV:</t>
    </r>
    <r>
      <rPr>
        <sz val="11"/>
        <rFont val="Calibri"/>
        <family val="2"/>
        <charset val="238"/>
      </rPr>
      <t xml:space="preserve"> 30 000 Kč/rok
ZŠG Vítkov: 7 000 Kč/na aktivitu</t>
    </r>
  </si>
  <si>
    <r>
      <t>MěÚ Vítkov - OSV:</t>
    </r>
    <r>
      <rPr>
        <sz val="11"/>
        <rFont val="Calibri"/>
        <family val="2"/>
        <charset val="238"/>
      </rPr>
      <t xml:space="preserve"> Nutno připravovat průběžně a dle potřeb.
ZŠG Vítkov: Škola pravidelně realizuje.</t>
    </r>
  </si>
  <si>
    <r>
      <t>ZŠG Vítkov:</t>
    </r>
    <r>
      <rPr>
        <sz val="11"/>
        <rFont val="Calibri"/>
        <family val="2"/>
        <charset val="238"/>
      </rPr>
      <t xml:space="preserve"> V rámci spolupráce s partnerskými školami budou uskutečněny jednodenní nebo vícedenní aktivity (např. mezinárodní sportovní závody, mezinárodní studentská konference). Pozvané školy budou mít zajištěny občerstvení, dojde k zajištění cen a v případě vícedenních aktivit ubytování.
</t>
    </r>
    <r>
      <rPr>
        <u/>
        <sz val="11"/>
        <rFont val="Calibri"/>
        <family val="2"/>
        <charset val="238"/>
      </rPr>
      <t xml:space="preserve">MŠ Vítkov: </t>
    </r>
    <r>
      <rPr>
        <sz val="11"/>
        <rFont val="Calibri"/>
        <family val="2"/>
        <charset val="238"/>
      </rPr>
      <t>Usnadnění vstupu dětí do ZŠ – návštěva dětí z MŠ v ZŠ (akce Olympiáda dětí, Putování za poustevníčkem aj.)</t>
    </r>
  </si>
  <si>
    <r>
      <t>ZŠG Vítkov:</t>
    </r>
    <r>
      <rPr>
        <sz val="11"/>
        <rFont val="Calibri"/>
        <family val="2"/>
        <charset val="238"/>
      </rPr>
      <t xml:space="preserve"> 50 000 Kč na jednodenní aktivitu
MŠ Vítkov: 5 000 Kč/rok</t>
    </r>
  </si>
  <si>
    <r>
      <t>ZŠG Vítkov:</t>
    </r>
    <r>
      <rPr>
        <sz val="11"/>
        <rFont val="Calibri"/>
        <family val="2"/>
        <charset val="238"/>
      </rPr>
      <t xml:space="preserve"> Škola dle epidemiologické situace realizuje.
MŠ Vítkov: Připraveno k realizaci</t>
    </r>
  </si>
  <si>
    <r>
      <t>MěÚ Vítkov – OSV (koordinátor komunitního plánování)</t>
    </r>
    <r>
      <rPr>
        <strike/>
        <sz val="11"/>
        <rFont val="Calibri"/>
        <family val="2"/>
        <charset val="238"/>
      </rPr>
      <t xml:space="preserve"> </t>
    </r>
  </si>
  <si>
    <r>
      <t>1.</t>
    </r>
    <r>
      <rPr>
        <sz val="7"/>
        <rFont val="Times New Roman"/>
        <family val="1"/>
        <charset val="238"/>
      </rPr>
      <t xml:space="preserve">       </t>
    </r>
    <r>
      <rPr>
        <sz val="11"/>
        <rFont val="Calibri"/>
        <family val="2"/>
        <charset val="238"/>
      </rPr>
      <t>2023 – 2025 (zpracování studie proveditelnosti)
2.       2025 – 2031</t>
    </r>
  </si>
  <si>
    <r>
      <t>1.</t>
    </r>
    <r>
      <rPr>
        <sz val="7"/>
        <rFont val="Times New Roman"/>
        <family val="1"/>
        <charset val="238"/>
      </rPr>
      <t xml:space="preserve">       </t>
    </r>
    <r>
      <rPr>
        <sz val="11"/>
        <rFont val="Calibri"/>
        <family val="2"/>
        <charset val="238"/>
      </rPr>
      <t>400 000 Kč
2.       další kroky k řešení kanalizace dle studie proveditelnosti (100 000 000 Kč)</t>
    </r>
  </si>
  <si>
    <r>
      <t>1.</t>
    </r>
    <r>
      <rPr>
        <sz val="7"/>
        <rFont val="Times New Roman"/>
        <family val="1"/>
        <charset val="238"/>
      </rPr>
      <t xml:space="preserve">       </t>
    </r>
    <r>
      <rPr>
        <sz val="11"/>
        <rFont val="Calibri"/>
        <family val="2"/>
        <charset val="238"/>
      </rPr>
      <t>2022-2023 (zpracování studie proveditelnosti)
2.       2023-2031</t>
    </r>
  </si>
  <si>
    <r>
      <t>1.</t>
    </r>
    <r>
      <rPr>
        <sz val="7"/>
        <rFont val="Times New Roman"/>
        <family val="1"/>
        <charset val="238"/>
      </rPr>
      <t xml:space="preserve">       </t>
    </r>
    <r>
      <rPr>
        <sz val="11"/>
        <rFont val="Calibri"/>
        <family val="2"/>
        <charset val="238"/>
      </rPr>
      <t>1 000 000 Kč
2.       další kroky dle studie proveditelnosti (30 000 000 Kč)</t>
    </r>
  </si>
  <si>
    <r>
      <t>·</t>
    </r>
    <r>
      <rPr>
        <sz val="7"/>
        <rFont val="Times New Roman"/>
        <family val="1"/>
        <charset val="238"/>
      </rPr>
      <t xml:space="preserve">         </t>
    </r>
    <r>
      <rPr>
        <sz val="11"/>
        <rFont val="Calibri"/>
        <family val="2"/>
        <charset val="238"/>
      </rPr>
      <t>Rekonstrukce zázemí pro obsluhu.
·         Pořízení nového programového a technického vybavení.</t>
    </r>
  </si>
  <si>
    <r>
      <t>·</t>
    </r>
    <r>
      <rPr>
        <sz val="7"/>
        <rFont val="Times New Roman"/>
        <family val="1"/>
        <charset val="238"/>
      </rPr>
      <t xml:space="preserve">         </t>
    </r>
    <r>
      <rPr>
        <sz val="11"/>
        <rFont val="Calibri"/>
        <family val="2"/>
        <charset val="238"/>
      </rPr>
      <t>Pravidelné zasílání informací o kulturním, společenském životě a sportovních možnostech a příležitostech ve městě.
·         Podpora neziskových, vzdělávacích a osvětových akcí pořádaných městem nebo jeho příspěvkovými organizacemi a organizacemi zabývajícími se volnočasovými aktivitami na území města ze strany podnikatelů.</t>
    </r>
  </si>
  <si>
    <t>Studentský klub PADLA</t>
  </si>
  <si>
    <t>Vybavení klubovny</t>
  </si>
  <si>
    <t>SVČ, Vítkovské Ympulsy</t>
  </si>
  <si>
    <t>Připraveno k realizaci, žádost o dotaci z MAS Opavsko 03/2022.</t>
  </si>
  <si>
    <t xml:space="preserve">100 000 Kč – dotace
 20 000 Kč – vlastní zdroje (město/SVČ/ Vítkovské Ympulsy)
</t>
  </si>
  <si>
    <t>Pořádání kulturních a sportovních akcí</t>
  </si>
  <si>
    <t>Vybavení pro konání kulturních akcí (parket/podium pro účinkující, přívěsný vozík pro převoz kulis a zázemí akcí, bezpečnostní zábrany, světla/osvětlení, úprava vjezdu na koupaliště pro vjezd účinkujících)</t>
  </si>
  <si>
    <t>SVČ</t>
  </si>
  <si>
    <t xml:space="preserve">300 000 Kč – dotace
  50 000 Kč – vlastní zdroje (město/SVČ)
</t>
  </si>
  <si>
    <t>Rekonstrukce a modernizace hřiště v Klokočově</t>
  </si>
  <si>
    <t xml:space="preserve">I. etapa – 2022
Oprava střechy, okapů a svodů na budově. 
II. etapa – 2023 
Výroba dřevěné podesty u verandy (posezení pro diváky).
III. etapa – 2024
Nové oplocení areálu  
</t>
  </si>
  <si>
    <t xml:space="preserve">I. etapa – 50 000 Kč
II. etapa – 50 000 Kč 
III. etapa – 500 000 Kč
</t>
  </si>
  <si>
    <t>Součet:</t>
  </si>
  <si>
    <r>
      <t xml:space="preserve">Rozpočet města na rok 2022
</t>
    </r>
    <r>
      <rPr>
        <i/>
        <sz val="11"/>
        <rFont val="Calibri"/>
        <family val="2"/>
        <charset val="238"/>
      </rPr>
      <t>/odhadnuté částky kurzívou/</t>
    </r>
  </si>
  <si>
    <t>Z toho: 
z rozpočtu města</t>
  </si>
  <si>
    <t>Z toho: 
z dotace</t>
  </si>
  <si>
    <r>
      <t xml:space="preserve">Rozpočet města na rok 2023
</t>
    </r>
    <r>
      <rPr>
        <i/>
        <sz val="11"/>
        <rFont val="Calibri"/>
        <family val="2"/>
        <charset val="238"/>
      </rPr>
      <t>/odhadnuté částky kurzívou/</t>
    </r>
  </si>
  <si>
    <t>Z toho: 
jiné zdroje</t>
  </si>
  <si>
    <t>ano</t>
  </si>
  <si>
    <r>
      <t>Realizace pouze v případě získání dotace</t>
    </r>
    <r>
      <rPr>
        <sz val="11"/>
        <rFont val="Calibri"/>
        <family val="2"/>
        <charset val="238"/>
      </rPr>
      <t xml:space="preserve"> </t>
    </r>
    <r>
      <rPr>
        <i/>
        <sz val="11"/>
        <rFont val="Calibri"/>
        <family val="2"/>
        <charset val="238"/>
      </rPr>
      <t>(ano/ne)</t>
    </r>
  </si>
  <si>
    <t>ne</t>
  </si>
  <si>
    <t>Bezbariérové nájezdy na chodníky</t>
  </si>
  <si>
    <t>výsadba - ano údržba - ne</t>
  </si>
  <si>
    <t>K jednomu opatření lze vložit libovolné množství aktivit, stačí vždy přidat nový řádek (1 řádek = 1 aktivita).</t>
  </si>
  <si>
    <t>Aktivita je ve stavu nápadu, nejsou podniknuty žádné kroky k její realizaci, je nutné vše nastavit.</t>
  </si>
  <si>
    <t>3 - záměr</t>
  </si>
  <si>
    <t>Aktivita ještě není realizována, ale existuje plán aktivity, např. projektový záměr nebo žádost na dotaci, která byla získána.</t>
  </si>
  <si>
    <t>2 - připraveno k realizaci</t>
  </si>
  <si>
    <t>Probíhá již realizace aktivity.</t>
  </si>
  <si>
    <t>1 - realizováno</t>
  </si>
  <si>
    <t>Výběr a barevné značení v kolonce Připravenost aktivity k realizaci:</t>
  </si>
  <si>
    <t>Barva značí tematickou oblast D: Řízení a správa města</t>
  </si>
  <si>
    <t>Barva značí tematickou oblast C: Podnikání, cestovní ruch a volnočasové aktivity</t>
  </si>
  <si>
    <t>Barva značí tematickou oblast B: Rozvoj území</t>
  </si>
  <si>
    <t>Barva značí tematickou oblast A: Kvalita života obyvatel</t>
  </si>
  <si>
    <t>Barevné značení ve sloupcích A, B a 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</si>
</sst>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6" formatCode="#,##0\ &quot;Kč&quot;;[Red]\-#,##0\ &quot;Kč&quot;"/>
  </numFmts>
  <fonts count="14" x14ac:knownFonts="1">
    <font>
      <sz val="9"/>
      <color theme="1"/>
      <name val="Calibri"/>
      <family val="2"/>
      <charset val="238"/>
    </font>
    <font>
      <sz val="12"/>
      <color theme="1"/>
      <name val="Calibri"/>
      <family val="2"/>
      <charset val="238"/>
    </font>
    <font>
      <b/>
      <sz val="14"/>
      <color theme="1"/>
      <name val="Calibri"/>
      <family val="2"/>
      <charset val="238"/>
    </font>
    <font>
      <b/>
      <sz val="16"/>
      <color theme="1"/>
      <name val="Calibri"/>
      <family val="2"/>
      <charset val="238"/>
    </font>
    <font>
      <b/>
      <sz val="11"/>
      <name val="Calibri"/>
      <family val="2"/>
      <charset val="238"/>
    </font>
    <font>
      <i/>
      <sz val="11"/>
      <name val="Calibri"/>
      <family val="2"/>
      <charset val="238"/>
    </font>
    <font>
      <sz val="11"/>
      <name val="Calibri"/>
      <family val="2"/>
      <charset val="238"/>
    </font>
    <font>
      <sz val="9"/>
      <name val="Calibri"/>
      <family val="2"/>
      <charset val="238"/>
    </font>
    <font>
      <u/>
      <sz val="11"/>
      <name val="Calibri"/>
      <family val="2"/>
      <charset val="238"/>
    </font>
    <font>
      <sz val="7"/>
      <name val="Times New Roman"/>
      <family val="1"/>
      <charset val="238"/>
    </font>
    <font>
      <strike/>
      <sz val="11"/>
      <name val="Calibri"/>
      <family val="2"/>
      <charset val="238"/>
    </font>
    <font>
      <sz val="11"/>
      <name val="Symbol"/>
      <family val="1"/>
      <charset val="2"/>
    </font>
    <font>
      <sz val="11"/>
      <color rgb="FF000000"/>
      <name val="Calibri"/>
      <family val="2"/>
      <charset val="238"/>
    </font>
    <font>
      <b/>
      <sz val="11"/>
      <color theme="1"/>
      <name val="Calibri"/>
      <family val="2"/>
      <charset val="238"/>
      <scheme val="minor"/>
    </font>
  </fonts>
  <fills count="7">
    <fill>
      <patternFill patternType="none"/>
    </fill>
    <fill>
      <patternFill patternType="gray125"/>
    </fill>
    <fill>
      <patternFill patternType="solid">
        <fgColor rgb="FFDAEEF3"/>
        <bgColor indexed="64"/>
      </patternFill>
    </fill>
    <fill>
      <patternFill patternType="solid">
        <fgColor rgb="FFEAF1DD"/>
        <bgColor indexed="64"/>
      </patternFill>
    </fill>
    <fill>
      <patternFill patternType="solid">
        <fgColor rgb="FFFDE9D9"/>
        <bgColor indexed="64"/>
      </patternFill>
    </fill>
    <fill>
      <patternFill patternType="solid">
        <fgColor rgb="FFF2DBDB"/>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applyAlignment="1"/>
    <xf numFmtId="0" fontId="3" fillId="0" borderId="0" xfId="0" applyFont="1" applyAlignment="1"/>
    <xf numFmtId="0" fontId="4" fillId="6" borderId="1" xfId="0" applyFont="1" applyFill="1" applyBorder="1" applyAlignment="1">
      <alignment horizontal="left" vertical="center"/>
    </xf>
    <xf numFmtId="0" fontId="4" fillId="6" borderId="1" xfId="0" applyFont="1" applyFill="1" applyBorder="1" applyAlignment="1">
      <alignment horizontal="center" vertical="center"/>
    </xf>
    <xf numFmtId="0" fontId="4" fillId="6" borderId="1" xfId="0" applyFont="1" applyFill="1" applyBorder="1" applyAlignment="1">
      <alignment horizontal="center" vertical="center" wrapText="1"/>
    </xf>
    <xf numFmtId="0" fontId="6" fillId="2" borderId="1" xfId="0" applyFont="1" applyFill="1" applyBorder="1" applyAlignment="1">
      <alignment horizontal="justify" vertical="center"/>
    </xf>
    <xf numFmtId="0" fontId="6" fillId="2" borderId="1" xfId="0" applyFont="1" applyFill="1" applyBorder="1" applyAlignment="1">
      <alignment horizontal="justify" vertical="center" wrapText="1"/>
    </xf>
    <xf numFmtId="0" fontId="6" fillId="0" borderId="1" xfId="0" applyFont="1" applyFill="1" applyBorder="1" applyAlignment="1">
      <alignment horizontal="justify" vertical="center" wrapText="1"/>
    </xf>
    <xf numFmtId="0" fontId="6" fillId="0" borderId="1" xfId="0" applyFont="1" applyBorder="1" applyAlignment="1">
      <alignment horizontal="justify" vertical="center" wrapText="1"/>
    </xf>
    <xf numFmtId="6" fontId="6" fillId="0" borderId="1" xfId="0" applyNumberFormat="1" applyFont="1" applyBorder="1" applyAlignment="1">
      <alignment horizontal="justify" vertical="center" wrapText="1"/>
    </xf>
    <xf numFmtId="6" fontId="5" fillId="0" borderId="1" xfId="0" applyNumberFormat="1" applyFont="1" applyBorder="1" applyAlignment="1">
      <alignment horizontal="justify" vertical="center" wrapText="1"/>
    </xf>
    <xf numFmtId="0" fontId="7" fillId="0" borderId="1" xfId="0" applyFont="1" applyBorder="1"/>
    <xf numFmtId="0" fontId="8" fillId="0" borderId="1" xfId="0" applyFont="1" applyFill="1" applyBorder="1" applyAlignment="1">
      <alignment horizontal="justify" vertical="center" wrapText="1"/>
    </xf>
    <xf numFmtId="0" fontId="8" fillId="0" borderId="1" xfId="0" applyFont="1" applyBorder="1" applyAlignment="1">
      <alignment horizontal="justify" vertical="center" wrapText="1"/>
    </xf>
    <xf numFmtId="0" fontId="6" fillId="3" borderId="1" xfId="0" applyFont="1" applyFill="1" applyBorder="1" applyAlignment="1">
      <alignment horizontal="justify" vertical="center"/>
    </xf>
    <xf numFmtId="0" fontId="6" fillId="3" borderId="1" xfId="0" applyFont="1" applyFill="1" applyBorder="1" applyAlignment="1">
      <alignment horizontal="justify" vertical="center" wrapText="1"/>
    </xf>
    <xf numFmtId="0" fontId="7" fillId="0" borderId="1" xfId="0" applyFont="1" applyFill="1" applyBorder="1"/>
    <xf numFmtId="0" fontId="6" fillId="0" borderId="1" xfId="0" quotePrefix="1" applyFont="1" applyFill="1" applyBorder="1" applyAlignment="1">
      <alignment horizontal="justify" vertical="center" wrapText="1"/>
    </xf>
    <xf numFmtId="0" fontId="11" fillId="0" borderId="1" xfId="0" applyFont="1" applyFill="1" applyBorder="1" applyAlignment="1">
      <alignment horizontal="justify" vertical="center" wrapText="1"/>
    </xf>
    <xf numFmtId="0" fontId="6" fillId="4" borderId="1" xfId="0" applyFont="1" applyFill="1" applyBorder="1" applyAlignment="1">
      <alignment horizontal="left" vertical="center"/>
    </xf>
    <xf numFmtId="0" fontId="6" fillId="4"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Border="1" applyAlignment="1">
      <alignment horizontal="left" vertical="center" wrapText="1"/>
    </xf>
    <xf numFmtId="0" fontId="11" fillId="0" borderId="1" xfId="0" applyFont="1" applyFill="1" applyBorder="1" applyAlignment="1">
      <alignment horizontal="left" vertical="center" wrapText="1" indent="2"/>
    </xf>
    <xf numFmtId="0" fontId="6" fillId="0" borderId="1" xfId="0" applyFont="1" applyBorder="1" applyAlignment="1">
      <alignment vertical="center" wrapText="1"/>
    </xf>
    <xf numFmtId="6" fontId="6" fillId="0" borderId="1" xfId="0" applyNumberFormat="1" applyFont="1" applyBorder="1" applyAlignment="1">
      <alignment horizontal="left" vertical="center" wrapText="1"/>
    </xf>
    <xf numFmtId="0" fontId="6" fillId="5" borderId="1" xfId="0" applyFont="1" applyFill="1" applyBorder="1" applyAlignment="1">
      <alignment horizontal="justify" vertical="center"/>
    </xf>
    <xf numFmtId="0" fontId="6" fillId="5" borderId="1" xfId="0" applyFont="1" applyFill="1" applyBorder="1" applyAlignment="1">
      <alignment horizontal="justify" vertical="center" wrapText="1"/>
    </xf>
    <xf numFmtId="0" fontId="12" fillId="4" borderId="1" xfId="0" applyFont="1" applyFill="1" applyBorder="1" applyAlignment="1">
      <alignment horizontal="left" vertical="center" wrapText="1"/>
    </xf>
    <xf numFmtId="0" fontId="2" fillId="0" borderId="1" xfId="0" applyFont="1" applyBorder="1" applyAlignment="1"/>
    <xf numFmtId="6" fontId="1" fillId="0" borderId="1" xfId="0" applyNumberFormat="1" applyFont="1" applyBorder="1"/>
    <xf numFmtId="6" fontId="5" fillId="0" borderId="1" xfId="0" applyNumberFormat="1" applyFont="1" applyFill="1" applyBorder="1" applyAlignment="1">
      <alignment horizontal="justify" vertical="center" wrapText="1"/>
    </xf>
    <xf numFmtId="0" fontId="2" fillId="0" borderId="0" xfId="0" applyFont="1" applyBorder="1" applyAlignment="1"/>
    <xf numFmtId="0" fontId="6" fillId="6" borderId="1" xfId="0" applyFont="1" applyFill="1" applyBorder="1" applyAlignment="1">
      <alignment horizontal="center" vertical="center" wrapText="1"/>
    </xf>
    <xf numFmtId="0" fontId="0" fillId="0" borderId="0" xfId="0" applyFont="1"/>
    <xf numFmtId="0" fontId="0" fillId="0" borderId="0" xfId="0" applyAlignment="1">
      <alignment vertical="center"/>
    </xf>
    <xf numFmtId="0" fontId="7" fillId="0" borderId="0" xfId="0" applyFont="1" applyBorder="1"/>
    <xf numFmtId="0" fontId="0" fillId="0" borderId="0" xfId="0" applyAlignment="1">
      <alignment horizontal="left" vertical="center"/>
    </xf>
    <xf numFmtId="0" fontId="13" fillId="0" borderId="0" xfId="0" applyFont="1"/>
    <xf numFmtId="0" fontId="4" fillId="0" borderId="1" xfId="0" applyFont="1" applyFill="1" applyBorder="1" applyAlignment="1">
      <alignment horizontal="justify" vertical="center" wrapText="1"/>
    </xf>
    <xf numFmtId="0" fontId="4" fillId="0" borderId="1" xfId="0" applyFont="1" applyFill="1" applyBorder="1" applyAlignment="1">
      <alignment horizontal="left" vertical="center" wrapText="1"/>
    </xf>
  </cellXfs>
  <cellStyles count="1">
    <cellStyle name="Normální" xfId="0" builtinId="0"/>
  </cellStyles>
  <dxfs count="12">
    <dxf>
      <font>
        <color rgb="FF9C6500"/>
      </font>
      <fill>
        <patternFill>
          <bgColor rgb="FFFFEB9C"/>
        </patternFill>
      </fill>
    </dxf>
    <dxf>
      <font>
        <color theme="1"/>
      </font>
      <fill>
        <patternFill>
          <bgColor theme="0" tint="-4.9989318521683403E-2"/>
        </patternFill>
      </fill>
    </dxf>
    <dxf>
      <font>
        <color rgb="FF006100"/>
      </font>
      <fill>
        <patternFill>
          <bgColor rgb="FFC6EFCE"/>
        </patternFill>
      </fill>
    </dxf>
    <dxf>
      <font>
        <color rgb="FF9C6500"/>
      </font>
      <fill>
        <patternFill>
          <bgColor rgb="FFFFEB9C"/>
        </patternFill>
      </fill>
    </dxf>
    <dxf>
      <font>
        <color theme="1"/>
      </font>
      <fill>
        <patternFill>
          <bgColor theme="0" tint="-4.9989318521683403E-2"/>
        </patternFill>
      </fill>
    </dxf>
    <dxf>
      <font>
        <color rgb="FF006100"/>
      </font>
      <fill>
        <patternFill>
          <bgColor rgb="FFC6EFCE"/>
        </patternFill>
      </fill>
    </dxf>
    <dxf>
      <font>
        <color rgb="FF9C6500"/>
      </font>
      <fill>
        <patternFill>
          <bgColor rgb="FFFFEB9C"/>
        </patternFill>
      </fill>
    </dxf>
    <dxf>
      <font>
        <color theme="1"/>
      </font>
      <fill>
        <patternFill>
          <bgColor theme="0" tint="-4.9989318521683403E-2"/>
        </patternFill>
      </fill>
    </dxf>
    <dxf>
      <font>
        <color rgb="FF006100"/>
      </font>
      <fill>
        <patternFill>
          <bgColor rgb="FFC6EFCE"/>
        </patternFill>
      </fill>
    </dxf>
    <dxf>
      <font>
        <color rgb="FF9C6500"/>
      </font>
      <fill>
        <patternFill>
          <bgColor rgb="FFFFEB9C"/>
        </patternFill>
      </fill>
    </dxf>
    <dxf>
      <font>
        <color theme="1"/>
      </font>
      <fill>
        <patternFill>
          <bgColor theme="0" tint="-4.9989318521683403E-2"/>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opLeftCell="F1" zoomScale="80" zoomScaleNormal="80" workbookViewId="0">
      <pane ySplit="3" topLeftCell="A4" activePane="bottomLeft" state="frozen"/>
      <selection pane="bottomLeft" activeCell="E4" sqref="E4"/>
    </sheetView>
  </sheetViews>
  <sheetFormatPr defaultRowHeight="12" x14ac:dyDescent="0.2"/>
  <cols>
    <col min="1" max="1" width="28.1640625" style="1" customWidth="1"/>
    <col min="2" max="2" width="36" style="1" customWidth="1"/>
    <col min="3" max="3" width="52.33203125" customWidth="1"/>
    <col min="4" max="4" width="56.5" customWidth="1"/>
    <col min="5" max="5" width="72" customWidth="1"/>
    <col min="6" max="6" width="23" customWidth="1"/>
    <col min="7" max="7" width="18.83203125" customWidth="1"/>
    <col min="8" max="8" width="24.1640625" customWidth="1"/>
    <col min="9" max="11" width="15.1640625" customWidth="1"/>
    <col min="12" max="12" width="25.6640625" bestFit="1" customWidth="1"/>
    <col min="13" max="13" width="23.5" customWidth="1"/>
    <col min="14" max="14" width="20.1640625" customWidth="1"/>
    <col min="15" max="15" width="40.33203125" customWidth="1"/>
    <col min="16" max="16" width="32.5" customWidth="1"/>
  </cols>
  <sheetData>
    <row r="1" spans="1:16" ht="21" x14ac:dyDescent="0.35">
      <c r="D1" s="2" t="s">
        <v>614</v>
      </c>
    </row>
    <row r="3" spans="1:16" ht="75" x14ac:dyDescent="0.2">
      <c r="A3" s="3" t="s">
        <v>612</v>
      </c>
      <c r="B3" s="4" t="s">
        <v>544</v>
      </c>
      <c r="C3" s="5" t="s">
        <v>0</v>
      </c>
      <c r="D3" s="5" t="s">
        <v>1</v>
      </c>
      <c r="E3" s="5" t="s">
        <v>3</v>
      </c>
      <c r="F3" s="5" t="s">
        <v>5</v>
      </c>
      <c r="G3" s="5" t="s">
        <v>7</v>
      </c>
      <c r="H3" s="5" t="s">
        <v>9</v>
      </c>
      <c r="I3" s="34" t="s">
        <v>649</v>
      </c>
      <c r="J3" s="34" t="s">
        <v>650</v>
      </c>
      <c r="K3" s="34" t="s">
        <v>652</v>
      </c>
      <c r="L3" s="5" t="s">
        <v>648</v>
      </c>
      <c r="M3" s="5" t="s">
        <v>651</v>
      </c>
      <c r="N3" s="5" t="s">
        <v>654</v>
      </c>
      <c r="O3" s="5" t="s">
        <v>10</v>
      </c>
      <c r="P3" s="5" t="s">
        <v>615</v>
      </c>
    </row>
    <row r="4" spans="1:16" ht="90" x14ac:dyDescent="0.2">
      <c r="A4" s="6" t="s">
        <v>545</v>
      </c>
      <c r="B4" s="6" t="s">
        <v>546</v>
      </c>
      <c r="C4" s="7" t="s">
        <v>547</v>
      </c>
      <c r="D4" s="40" t="s">
        <v>2</v>
      </c>
      <c r="E4" s="8" t="s">
        <v>4</v>
      </c>
      <c r="F4" s="9" t="s">
        <v>6</v>
      </c>
      <c r="G4" s="8" t="s">
        <v>8</v>
      </c>
      <c r="H4" s="10">
        <v>600000</v>
      </c>
      <c r="I4" s="10"/>
      <c r="J4" s="10"/>
      <c r="K4" s="10"/>
      <c r="L4" s="11">
        <v>150000</v>
      </c>
      <c r="M4" s="11">
        <v>150000</v>
      </c>
      <c r="N4" s="10" t="s">
        <v>655</v>
      </c>
      <c r="O4" s="8" t="s">
        <v>11</v>
      </c>
      <c r="P4" s="12">
        <v>2</v>
      </c>
    </row>
    <row r="5" spans="1:16" ht="90" x14ac:dyDescent="0.2">
      <c r="A5" s="6" t="s">
        <v>545</v>
      </c>
      <c r="B5" s="6" t="s">
        <v>546</v>
      </c>
      <c r="C5" s="7" t="s">
        <v>547</v>
      </c>
      <c r="D5" s="40" t="s">
        <v>12</v>
      </c>
      <c r="E5" s="8" t="s">
        <v>13</v>
      </c>
      <c r="F5" s="9" t="s">
        <v>6</v>
      </c>
      <c r="G5" s="8" t="s">
        <v>14</v>
      </c>
      <c r="H5" s="9" t="s">
        <v>15</v>
      </c>
      <c r="I5" s="9"/>
      <c r="J5" s="9"/>
      <c r="K5" s="10"/>
      <c r="L5" s="11" t="s">
        <v>543</v>
      </c>
      <c r="M5" s="11">
        <v>833333</v>
      </c>
      <c r="N5" s="10" t="s">
        <v>653</v>
      </c>
      <c r="O5" s="8" t="s">
        <v>16</v>
      </c>
      <c r="P5" s="12">
        <v>2</v>
      </c>
    </row>
    <row r="6" spans="1:16" ht="45" x14ac:dyDescent="0.2">
      <c r="A6" s="6" t="s">
        <v>545</v>
      </c>
      <c r="B6" s="6" t="s">
        <v>546</v>
      </c>
      <c r="C6" s="7" t="s">
        <v>547</v>
      </c>
      <c r="D6" s="40" t="s">
        <v>17</v>
      </c>
      <c r="E6" s="8" t="s">
        <v>18</v>
      </c>
      <c r="F6" s="9" t="s">
        <v>19</v>
      </c>
      <c r="G6" s="8" t="s">
        <v>20</v>
      </c>
      <c r="H6" s="9" t="s">
        <v>21</v>
      </c>
      <c r="I6" s="9"/>
      <c r="J6" s="9"/>
      <c r="K6" s="10"/>
      <c r="L6" s="11">
        <v>400000</v>
      </c>
      <c r="M6" s="11">
        <v>400000</v>
      </c>
      <c r="N6" s="10" t="s">
        <v>653</v>
      </c>
      <c r="O6" s="8" t="s">
        <v>22</v>
      </c>
      <c r="P6" s="12">
        <v>3</v>
      </c>
    </row>
    <row r="7" spans="1:16" ht="30" x14ac:dyDescent="0.2">
      <c r="A7" s="6" t="s">
        <v>545</v>
      </c>
      <c r="B7" s="6" t="s">
        <v>546</v>
      </c>
      <c r="C7" s="7" t="s">
        <v>547</v>
      </c>
      <c r="D7" s="40" t="s">
        <v>23</v>
      </c>
      <c r="E7" s="8" t="s">
        <v>24</v>
      </c>
      <c r="F7" s="9" t="s">
        <v>19</v>
      </c>
      <c r="G7" s="8" t="s">
        <v>20</v>
      </c>
      <c r="H7" s="9" t="s">
        <v>25</v>
      </c>
      <c r="I7" s="9"/>
      <c r="J7" s="9"/>
      <c r="K7" s="10"/>
      <c r="L7" s="11">
        <v>300000</v>
      </c>
      <c r="M7" s="11">
        <v>300000</v>
      </c>
      <c r="N7" s="10" t="s">
        <v>653</v>
      </c>
      <c r="O7" s="8" t="s">
        <v>26</v>
      </c>
      <c r="P7" s="12">
        <v>3</v>
      </c>
    </row>
    <row r="8" spans="1:16" ht="30" x14ac:dyDescent="0.2">
      <c r="A8" s="6" t="s">
        <v>545</v>
      </c>
      <c r="B8" s="6" t="s">
        <v>546</v>
      </c>
      <c r="C8" s="7" t="s">
        <v>547</v>
      </c>
      <c r="D8" s="40" t="s">
        <v>27</v>
      </c>
      <c r="E8" s="8" t="s">
        <v>28</v>
      </c>
      <c r="F8" s="9" t="s">
        <v>19</v>
      </c>
      <c r="G8" s="8" t="s">
        <v>20</v>
      </c>
      <c r="H8" s="9" t="s">
        <v>29</v>
      </c>
      <c r="I8" s="9"/>
      <c r="J8" s="9"/>
      <c r="K8" s="10"/>
      <c r="L8" s="11">
        <v>80000</v>
      </c>
      <c r="M8" s="11">
        <v>80000</v>
      </c>
      <c r="N8" s="10" t="s">
        <v>655</v>
      </c>
      <c r="O8" s="8" t="s">
        <v>26</v>
      </c>
      <c r="P8" s="12">
        <v>3</v>
      </c>
    </row>
    <row r="9" spans="1:16" ht="30" x14ac:dyDescent="0.2">
      <c r="A9" s="6" t="s">
        <v>545</v>
      </c>
      <c r="B9" s="6" t="s">
        <v>546</v>
      </c>
      <c r="C9" s="7" t="s">
        <v>547</v>
      </c>
      <c r="D9" s="40" t="s">
        <v>30</v>
      </c>
      <c r="E9" s="8" t="s">
        <v>31</v>
      </c>
      <c r="F9" s="9" t="s">
        <v>19</v>
      </c>
      <c r="G9" s="8" t="s">
        <v>20</v>
      </c>
      <c r="H9" s="9" t="s">
        <v>32</v>
      </c>
      <c r="I9" s="9"/>
      <c r="J9" s="9"/>
      <c r="K9" s="10"/>
      <c r="L9" s="11">
        <v>1500000</v>
      </c>
      <c r="M9" s="11">
        <v>1500000</v>
      </c>
      <c r="N9" s="10" t="s">
        <v>653</v>
      </c>
      <c r="O9" s="8" t="s">
        <v>26</v>
      </c>
      <c r="P9" s="12">
        <v>3</v>
      </c>
    </row>
    <row r="10" spans="1:16" ht="60" x14ac:dyDescent="0.2">
      <c r="A10" s="6" t="s">
        <v>545</v>
      </c>
      <c r="B10" s="6" t="s">
        <v>546</v>
      </c>
      <c r="C10" s="7" t="s">
        <v>547</v>
      </c>
      <c r="D10" s="40" t="s">
        <v>33</v>
      </c>
      <c r="E10" s="8" t="s">
        <v>34</v>
      </c>
      <c r="F10" s="9" t="s">
        <v>19</v>
      </c>
      <c r="G10" s="8" t="s">
        <v>20</v>
      </c>
      <c r="H10" s="9" t="s">
        <v>35</v>
      </c>
      <c r="I10" s="9"/>
      <c r="J10" s="9"/>
      <c r="K10" s="10"/>
      <c r="L10" s="11">
        <v>2500000</v>
      </c>
      <c r="M10" s="11">
        <v>2500000</v>
      </c>
      <c r="N10" s="10" t="s">
        <v>653</v>
      </c>
      <c r="O10" s="8" t="s">
        <v>36</v>
      </c>
      <c r="P10" s="12">
        <v>2</v>
      </c>
    </row>
    <row r="11" spans="1:16" ht="30" x14ac:dyDescent="0.2">
      <c r="A11" s="6" t="s">
        <v>545</v>
      </c>
      <c r="B11" s="6" t="s">
        <v>546</v>
      </c>
      <c r="C11" s="7" t="s">
        <v>547</v>
      </c>
      <c r="D11" s="40" t="s">
        <v>37</v>
      </c>
      <c r="E11" s="8" t="s">
        <v>38</v>
      </c>
      <c r="F11" s="9" t="s">
        <v>19</v>
      </c>
      <c r="G11" s="8" t="s">
        <v>20</v>
      </c>
      <c r="H11" s="9" t="s">
        <v>21</v>
      </c>
      <c r="I11" s="9"/>
      <c r="J11" s="9"/>
      <c r="K11" s="10"/>
      <c r="L11" s="11">
        <v>400000</v>
      </c>
      <c r="M11" s="11">
        <v>400000</v>
      </c>
      <c r="N11" s="10" t="s">
        <v>655</v>
      </c>
      <c r="O11" s="8" t="s">
        <v>26</v>
      </c>
      <c r="P11" s="12">
        <v>3</v>
      </c>
    </row>
    <row r="12" spans="1:16" ht="30" x14ac:dyDescent="0.2">
      <c r="A12" s="6" t="s">
        <v>545</v>
      </c>
      <c r="B12" s="6" t="s">
        <v>546</v>
      </c>
      <c r="C12" s="7" t="s">
        <v>547</v>
      </c>
      <c r="D12" s="40" t="s">
        <v>39</v>
      </c>
      <c r="E12" s="8" t="s">
        <v>40</v>
      </c>
      <c r="F12" s="9" t="s">
        <v>19</v>
      </c>
      <c r="G12" s="8" t="s">
        <v>20</v>
      </c>
      <c r="H12" s="10">
        <v>800000</v>
      </c>
      <c r="I12" s="10"/>
      <c r="J12" s="10"/>
      <c r="K12" s="10"/>
      <c r="L12" s="11">
        <v>80000</v>
      </c>
      <c r="M12" s="11">
        <v>80000</v>
      </c>
      <c r="N12" s="10" t="s">
        <v>655</v>
      </c>
      <c r="O12" s="8" t="s">
        <v>26</v>
      </c>
      <c r="P12" s="12">
        <v>3</v>
      </c>
    </row>
    <row r="13" spans="1:16" ht="30" x14ac:dyDescent="0.2">
      <c r="A13" s="6" t="s">
        <v>545</v>
      </c>
      <c r="B13" s="6" t="s">
        <v>546</v>
      </c>
      <c r="C13" s="7" t="s">
        <v>547</v>
      </c>
      <c r="D13" s="40" t="s">
        <v>41</v>
      </c>
      <c r="E13" s="8" t="s">
        <v>42</v>
      </c>
      <c r="F13" s="9" t="s">
        <v>19</v>
      </c>
      <c r="G13" s="8" t="s">
        <v>20</v>
      </c>
      <c r="H13" s="9" t="s">
        <v>43</v>
      </c>
      <c r="I13" s="9"/>
      <c r="J13" s="9"/>
      <c r="K13" s="10"/>
      <c r="L13" s="11">
        <v>100000</v>
      </c>
      <c r="M13" s="11">
        <v>100000</v>
      </c>
      <c r="N13" s="10" t="s">
        <v>655</v>
      </c>
      <c r="O13" s="8" t="s">
        <v>26</v>
      </c>
      <c r="P13" s="12">
        <v>3</v>
      </c>
    </row>
    <row r="14" spans="1:16" ht="30" x14ac:dyDescent="0.2">
      <c r="A14" s="6" t="s">
        <v>545</v>
      </c>
      <c r="B14" s="6" t="s">
        <v>546</v>
      </c>
      <c r="C14" s="7" t="s">
        <v>547</v>
      </c>
      <c r="D14" s="40" t="s">
        <v>44</v>
      </c>
      <c r="E14" s="8" t="s">
        <v>45</v>
      </c>
      <c r="F14" s="9" t="s">
        <v>19</v>
      </c>
      <c r="G14" s="8" t="s">
        <v>46</v>
      </c>
      <c r="H14" s="9" t="s">
        <v>47</v>
      </c>
      <c r="I14" s="9"/>
      <c r="J14" s="9"/>
      <c r="K14" s="10"/>
      <c r="L14" s="11">
        <v>375000</v>
      </c>
      <c r="M14" s="11">
        <v>375000</v>
      </c>
      <c r="N14" s="10" t="s">
        <v>655</v>
      </c>
      <c r="O14" s="8" t="s">
        <v>26</v>
      </c>
      <c r="P14" s="12">
        <v>2</v>
      </c>
    </row>
    <row r="15" spans="1:16" ht="30" x14ac:dyDescent="0.2">
      <c r="A15" s="6" t="s">
        <v>545</v>
      </c>
      <c r="B15" s="6" t="s">
        <v>546</v>
      </c>
      <c r="C15" s="7" t="s">
        <v>547</v>
      </c>
      <c r="D15" s="40" t="s">
        <v>48</v>
      </c>
      <c r="E15" s="8" t="s">
        <v>49</v>
      </c>
      <c r="F15" s="9" t="s">
        <v>19</v>
      </c>
      <c r="G15" s="8" t="s">
        <v>46</v>
      </c>
      <c r="H15" s="9" t="s">
        <v>21</v>
      </c>
      <c r="I15" s="9"/>
      <c r="J15" s="9"/>
      <c r="K15" s="10"/>
      <c r="L15" s="11">
        <v>1000000</v>
      </c>
      <c r="M15" s="11">
        <v>1000000</v>
      </c>
      <c r="N15" s="10" t="s">
        <v>653</v>
      </c>
      <c r="O15" s="8" t="s">
        <v>50</v>
      </c>
      <c r="P15" s="12">
        <v>3</v>
      </c>
    </row>
    <row r="16" spans="1:16" ht="30" x14ac:dyDescent="0.2">
      <c r="A16" s="6" t="s">
        <v>545</v>
      </c>
      <c r="B16" s="6" t="s">
        <v>546</v>
      </c>
      <c r="C16" s="7" t="s">
        <v>547</v>
      </c>
      <c r="D16" s="40" t="s">
        <v>51</v>
      </c>
      <c r="E16" s="8" t="s">
        <v>52</v>
      </c>
      <c r="F16" s="9" t="s">
        <v>19</v>
      </c>
      <c r="G16" s="8" t="s">
        <v>20</v>
      </c>
      <c r="H16" s="9" t="s">
        <v>53</v>
      </c>
      <c r="I16" s="9"/>
      <c r="J16" s="9"/>
      <c r="K16" s="10"/>
      <c r="L16" s="11">
        <v>3000000</v>
      </c>
      <c r="M16" s="11">
        <v>3000000</v>
      </c>
      <c r="N16" s="10" t="s">
        <v>653</v>
      </c>
      <c r="O16" s="8" t="s">
        <v>26</v>
      </c>
      <c r="P16" s="12">
        <v>2</v>
      </c>
    </row>
    <row r="17" spans="1:16" ht="90" x14ac:dyDescent="0.2">
      <c r="A17" s="6" t="s">
        <v>545</v>
      </c>
      <c r="B17" s="6" t="s">
        <v>546</v>
      </c>
      <c r="C17" s="7" t="s">
        <v>547</v>
      </c>
      <c r="D17" s="40" t="s">
        <v>54</v>
      </c>
      <c r="E17" s="8" t="s">
        <v>55</v>
      </c>
      <c r="F17" s="9" t="s">
        <v>19</v>
      </c>
      <c r="G17" s="8" t="s">
        <v>46</v>
      </c>
      <c r="H17" s="9" t="s">
        <v>56</v>
      </c>
      <c r="I17" s="9"/>
      <c r="J17" s="9"/>
      <c r="K17" s="10"/>
      <c r="L17" s="11">
        <v>2000000</v>
      </c>
      <c r="M17" s="11">
        <v>2000000</v>
      </c>
      <c r="N17" s="10" t="s">
        <v>653</v>
      </c>
      <c r="O17" s="8" t="s">
        <v>57</v>
      </c>
      <c r="P17" s="12">
        <v>3</v>
      </c>
    </row>
    <row r="18" spans="1:16" ht="75" x14ac:dyDescent="0.2">
      <c r="A18" s="6" t="s">
        <v>545</v>
      </c>
      <c r="B18" s="6" t="s">
        <v>546</v>
      </c>
      <c r="C18" s="7" t="s">
        <v>547</v>
      </c>
      <c r="D18" s="40" t="s">
        <v>58</v>
      </c>
      <c r="E18" s="8" t="s">
        <v>59</v>
      </c>
      <c r="F18" s="9" t="s">
        <v>19</v>
      </c>
      <c r="G18" s="8" t="s">
        <v>20</v>
      </c>
      <c r="H18" s="9" t="s">
        <v>60</v>
      </c>
      <c r="I18" s="9"/>
      <c r="J18" s="9"/>
      <c r="K18" s="10"/>
      <c r="L18" s="11">
        <v>600000</v>
      </c>
      <c r="M18" s="11">
        <v>600000</v>
      </c>
      <c r="N18" s="10" t="s">
        <v>655</v>
      </c>
      <c r="O18" s="8" t="s">
        <v>61</v>
      </c>
      <c r="P18" s="12">
        <v>3</v>
      </c>
    </row>
    <row r="19" spans="1:16" ht="30" x14ac:dyDescent="0.2">
      <c r="A19" s="6" t="s">
        <v>545</v>
      </c>
      <c r="B19" s="6" t="s">
        <v>546</v>
      </c>
      <c r="C19" s="7" t="s">
        <v>547</v>
      </c>
      <c r="D19" s="40" t="s">
        <v>62</v>
      </c>
      <c r="E19" s="8" t="s">
        <v>63</v>
      </c>
      <c r="F19" s="9" t="s">
        <v>19</v>
      </c>
      <c r="G19" s="8" t="s">
        <v>20</v>
      </c>
      <c r="H19" s="9" t="s">
        <v>64</v>
      </c>
      <c r="I19" s="9"/>
      <c r="J19" s="9"/>
      <c r="K19" s="10"/>
      <c r="L19" s="11">
        <v>600000</v>
      </c>
      <c r="M19" s="11">
        <v>600000</v>
      </c>
      <c r="N19" s="10" t="s">
        <v>653</v>
      </c>
      <c r="O19" s="8" t="s">
        <v>26</v>
      </c>
      <c r="P19" s="12">
        <v>3</v>
      </c>
    </row>
    <row r="20" spans="1:16" ht="30" x14ac:dyDescent="0.2">
      <c r="A20" s="6" t="s">
        <v>545</v>
      </c>
      <c r="B20" s="6" t="s">
        <v>546</v>
      </c>
      <c r="C20" s="7" t="s">
        <v>547</v>
      </c>
      <c r="D20" s="40" t="s">
        <v>65</v>
      </c>
      <c r="E20" s="8" t="s">
        <v>66</v>
      </c>
      <c r="F20" s="9" t="s">
        <v>19</v>
      </c>
      <c r="G20" s="8" t="s">
        <v>20</v>
      </c>
      <c r="H20" s="9" t="s">
        <v>67</v>
      </c>
      <c r="I20" s="9"/>
      <c r="J20" s="9"/>
      <c r="K20" s="10"/>
      <c r="L20" s="11">
        <v>700000</v>
      </c>
      <c r="M20" s="11">
        <v>700000</v>
      </c>
      <c r="N20" s="10" t="s">
        <v>653</v>
      </c>
      <c r="O20" s="8" t="s">
        <v>26</v>
      </c>
      <c r="P20" s="12">
        <v>3</v>
      </c>
    </row>
    <row r="21" spans="1:16" ht="30" x14ac:dyDescent="0.2">
      <c r="A21" s="6" t="s">
        <v>545</v>
      </c>
      <c r="B21" s="6" t="s">
        <v>546</v>
      </c>
      <c r="C21" s="7" t="s">
        <v>547</v>
      </c>
      <c r="D21" s="40" t="s">
        <v>68</v>
      </c>
      <c r="E21" s="8" t="s">
        <v>69</v>
      </c>
      <c r="F21" s="9" t="s">
        <v>19</v>
      </c>
      <c r="G21" s="8" t="s">
        <v>20</v>
      </c>
      <c r="H21" s="9" t="s">
        <v>21</v>
      </c>
      <c r="I21" s="9"/>
      <c r="J21" s="9"/>
      <c r="K21" s="10"/>
      <c r="L21" s="11">
        <v>400000</v>
      </c>
      <c r="M21" s="11">
        <v>400000</v>
      </c>
      <c r="N21" s="10" t="s">
        <v>653</v>
      </c>
      <c r="O21" s="8" t="s">
        <v>26</v>
      </c>
      <c r="P21" s="12">
        <v>3</v>
      </c>
    </row>
    <row r="22" spans="1:16" ht="60" x14ac:dyDescent="0.2">
      <c r="A22" s="6" t="s">
        <v>545</v>
      </c>
      <c r="B22" s="6" t="s">
        <v>546</v>
      </c>
      <c r="C22" s="7" t="s">
        <v>547</v>
      </c>
      <c r="D22" s="40" t="s">
        <v>70</v>
      </c>
      <c r="E22" s="8" t="s">
        <v>71</v>
      </c>
      <c r="F22" s="9" t="s">
        <v>19</v>
      </c>
      <c r="G22" s="8" t="s">
        <v>20</v>
      </c>
      <c r="H22" s="9" t="s">
        <v>72</v>
      </c>
      <c r="I22" s="9"/>
      <c r="J22" s="9"/>
      <c r="K22" s="10"/>
      <c r="L22" s="11">
        <v>1500000</v>
      </c>
      <c r="M22" s="11">
        <v>1500000</v>
      </c>
      <c r="N22" s="10" t="s">
        <v>653</v>
      </c>
      <c r="O22" s="8" t="s">
        <v>73</v>
      </c>
      <c r="P22" s="12">
        <v>2</v>
      </c>
    </row>
    <row r="23" spans="1:16" ht="45" x14ac:dyDescent="0.2">
      <c r="A23" s="6" t="s">
        <v>545</v>
      </c>
      <c r="B23" s="6" t="s">
        <v>546</v>
      </c>
      <c r="C23" s="7" t="s">
        <v>547</v>
      </c>
      <c r="D23" s="40" t="s">
        <v>74</v>
      </c>
      <c r="E23" s="8" t="s">
        <v>75</v>
      </c>
      <c r="F23" s="9" t="s">
        <v>19</v>
      </c>
      <c r="G23" s="8" t="s">
        <v>20</v>
      </c>
      <c r="H23" s="9" t="s">
        <v>76</v>
      </c>
      <c r="I23" s="9"/>
      <c r="J23" s="9"/>
      <c r="K23" s="10"/>
      <c r="L23" s="11">
        <v>3600000</v>
      </c>
      <c r="M23" s="11">
        <v>3600000</v>
      </c>
      <c r="N23" s="10" t="s">
        <v>653</v>
      </c>
      <c r="O23" s="8" t="s">
        <v>77</v>
      </c>
      <c r="P23" s="12">
        <v>2</v>
      </c>
    </row>
    <row r="24" spans="1:16" ht="60" x14ac:dyDescent="0.2">
      <c r="A24" s="6" t="s">
        <v>545</v>
      </c>
      <c r="B24" s="6" t="s">
        <v>546</v>
      </c>
      <c r="C24" s="7" t="s">
        <v>548</v>
      </c>
      <c r="D24" s="40" t="s">
        <v>78</v>
      </c>
      <c r="E24" s="8" t="s">
        <v>79</v>
      </c>
      <c r="F24" s="9" t="s">
        <v>80</v>
      </c>
      <c r="G24" s="8" t="s">
        <v>20</v>
      </c>
      <c r="H24" s="9" t="s">
        <v>81</v>
      </c>
      <c r="I24" s="9"/>
      <c r="J24" s="9"/>
      <c r="K24" s="10"/>
      <c r="L24" s="32">
        <v>28000</v>
      </c>
      <c r="M24" s="32">
        <v>28000</v>
      </c>
      <c r="N24" s="10" t="s">
        <v>655</v>
      </c>
      <c r="O24" s="8" t="s">
        <v>82</v>
      </c>
      <c r="P24" s="12">
        <v>1</v>
      </c>
    </row>
    <row r="25" spans="1:16" ht="120" x14ac:dyDescent="0.2">
      <c r="A25" s="6" t="s">
        <v>545</v>
      </c>
      <c r="B25" s="6" t="s">
        <v>546</v>
      </c>
      <c r="C25" s="7" t="s">
        <v>548</v>
      </c>
      <c r="D25" s="40" t="s">
        <v>83</v>
      </c>
      <c r="E25" s="13" t="s">
        <v>616</v>
      </c>
      <c r="F25" s="9" t="s">
        <v>84</v>
      </c>
      <c r="G25" s="8" t="s">
        <v>86</v>
      </c>
      <c r="H25" s="14" t="s">
        <v>617</v>
      </c>
      <c r="I25" s="14"/>
      <c r="J25" s="14"/>
      <c r="K25" s="10"/>
      <c r="L25" s="32">
        <v>60000</v>
      </c>
      <c r="M25" s="32">
        <v>60000</v>
      </c>
      <c r="N25" s="10" t="s">
        <v>655</v>
      </c>
      <c r="O25" s="8" t="s">
        <v>85</v>
      </c>
      <c r="P25" s="12">
        <v>1</v>
      </c>
    </row>
    <row r="26" spans="1:16" ht="60" x14ac:dyDescent="0.2">
      <c r="A26" s="6" t="s">
        <v>545</v>
      </c>
      <c r="B26" s="6" t="s">
        <v>546</v>
      </c>
      <c r="C26" s="7" t="s">
        <v>548</v>
      </c>
      <c r="D26" s="40" t="s">
        <v>87</v>
      </c>
      <c r="E26" s="8" t="s">
        <v>618</v>
      </c>
      <c r="F26" s="9" t="s">
        <v>619</v>
      </c>
      <c r="G26" s="8" t="s">
        <v>88</v>
      </c>
      <c r="H26" s="9" t="s">
        <v>620</v>
      </c>
      <c r="I26" s="9"/>
      <c r="J26" s="9"/>
      <c r="K26" s="10"/>
      <c r="L26" s="11" t="s">
        <v>543</v>
      </c>
      <c r="M26" s="11">
        <v>1250</v>
      </c>
      <c r="N26" s="10" t="s">
        <v>655</v>
      </c>
      <c r="O26" s="8" t="s">
        <v>621</v>
      </c>
      <c r="P26" s="12">
        <v>2</v>
      </c>
    </row>
    <row r="27" spans="1:16" ht="60" x14ac:dyDescent="0.2">
      <c r="A27" s="6" t="s">
        <v>545</v>
      </c>
      <c r="B27" s="6" t="s">
        <v>546</v>
      </c>
      <c r="C27" s="7" t="s">
        <v>548</v>
      </c>
      <c r="D27" s="40" t="s">
        <v>89</v>
      </c>
      <c r="E27" s="13" t="s">
        <v>622</v>
      </c>
      <c r="F27" s="9" t="s">
        <v>90</v>
      </c>
      <c r="G27" s="8" t="s">
        <v>20</v>
      </c>
      <c r="H27" s="14" t="s">
        <v>623</v>
      </c>
      <c r="I27" s="14"/>
      <c r="J27" s="14"/>
      <c r="K27" s="10"/>
      <c r="L27" s="32">
        <v>37000</v>
      </c>
      <c r="M27" s="32">
        <v>37000</v>
      </c>
      <c r="N27" s="10" t="s">
        <v>655</v>
      </c>
      <c r="O27" s="13" t="s">
        <v>624</v>
      </c>
      <c r="P27" s="12">
        <v>1</v>
      </c>
    </row>
    <row r="28" spans="1:16" ht="60" x14ac:dyDescent="0.2">
      <c r="A28" s="6" t="s">
        <v>545</v>
      </c>
      <c r="B28" s="6" t="s">
        <v>546</v>
      </c>
      <c r="C28" s="7" t="s">
        <v>548</v>
      </c>
      <c r="D28" s="40" t="s">
        <v>91</v>
      </c>
      <c r="E28" s="8" t="s">
        <v>92</v>
      </c>
      <c r="F28" s="9" t="s">
        <v>80</v>
      </c>
      <c r="G28" s="8" t="s">
        <v>20</v>
      </c>
      <c r="H28" s="9" t="s">
        <v>93</v>
      </c>
      <c r="I28" s="9"/>
      <c r="J28" s="9"/>
      <c r="K28" s="10"/>
      <c r="L28" s="11">
        <v>28000</v>
      </c>
      <c r="M28" s="11">
        <v>28000</v>
      </c>
      <c r="N28" s="10" t="s">
        <v>655</v>
      </c>
      <c r="O28" s="8" t="s">
        <v>82</v>
      </c>
      <c r="P28" s="12">
        <v>1</v>
      </c>
    </row>
    <row r="29" spans="1:16" ht="105" x14ac:dyDescent="0.2">
      <c r="A29" s="6" t="s">
        <v>545</v>
      </c>
      <c r="B29" s="6" t="s">
        <v>546</v>
      </c>
      <c r="C29" s="7" t="s">
        <v>548</v>
      </c>
      <c r="D29" s="40" t="s">
        <v>94</v>
      </c>
      <c r="E29" s="13" t="s">
        <v>625</v>
      </c>
      <c r="F29" s="9" t="s">
        <v>95</v>
      </c>
      <c r="G29" s="8" t="s">
        <v>96</v>
      </c>
      <c r="H29" s="14" t="s">
        <v>626</v>
      </c>
      <c r="I29" s="14"/>
      <c r="J29" s="14"/>
      <c r="K29" s="10"/>
      <c r="L29" s="32">
        <v>105000</v>
      </c>
      <c r="M29" s="32">
        <v>105000</v>
      </c>
      <c r="N29" s="10" t="s">
        <v>655</v>
      </c>
      <c r="O29" s="13" t="s">
        <v>627</v>
      </c>
      <c r="P29" s="12">
        <v>1</v>
      </c>
    </row>
    <row r="30" spans="1:16" ht="30" x14ac:dyDescent="0.2">
      <c r="A30" s="6" t="s">
        <v>545</v>
      </c>
      <c r="B30" s="6" t="s">
        <v>546</v>
      </c>
      <c r="C30" s="7" t="s">
        <v>549</v>
      </c>
      <c r="D30" s="40" t="s">
        <v>97</v>
      </c>
      <c r="E30" s="8" t="s">
        <v>98</v>
      </c>
      <c r="F30" s="9" t="s">
        <v>99</v>
      </c>
      <c r="G30" s="8" t="s">
        <v>20</v>
      </c>
      <c r="H30" s="9" t="s">
        <v>100</v>
      </c>
      <c r="I30" s="9"/>
      <c r="J30" s="9"/>
      <c r="K30" s="10"/>
      <c r="L30" s="32">
        <v>28000</v>
      </c>
      <c r="M30" s="32">
        <v>28000</v>
      </c>
      <c r="N30" s="10" t="s">
        <v>653</v>
      </c>
      <c r="O30" s="8" t="s">
        <v>101</v>
      </c>
      <c r="P30" s="12">
        <v>1</v>
      </c>
    </row>
    <row r="31" spans="1:16" ht="105" x14ac:dyDescent="0.2">
      <c r="A31" s="6" t="s">
        <v>545</v>
      </c>
      <c r="B31" s="6" t="s">
        <v>595</v>
      </c>
      <c r="C31" s="7" t="s">
        <v>550</v>
      </c>
      <c r="D31" s="40" t="s">
        <v>102</v>
      </c>
      <c r="E31" s="8" t="s">
        <v>103</v>
      </c>
      <c r="F31" s="9" t="s">
        <v>104</v>
      </c>
      <c r="G31" s="8" t="s">
        <v>105</v>
      </c>
      <c r="H31" s="9" t="s">
        <v>106</v>
      </c>
      <c r="I31" s="9"/>
      <c r="J31" s="9"/>
      <c r="K31" s="10"/>
      <c r="L31" s="10">
        <v>660000</v>
      </c>
      <c r="M31" s="10">
        <v>660000</v>
      </c>
      <c r="N31" s="10" t="s">
        <v>655</v>
      </c>
      <c r="O31" s="8" t="s">
        <v>107</v>
      </c>
      <c r="P31" s="12">
        <v>1</v>
      </c>
    </row>
    <row r="32" spans="1:16" ht="105" x14ac:dyDescent="0.2">
      <c r="A32" s="6" t="s">
        <v>545</v>
      </c>
      <c r="B32" s="6" t="s">
        <v>595</v>
      </c>
      <c r="C32" s="7" t="s">
        <v>551</v>
      </c>
      <c r="D32" s="40" t="s">
        <v>110</v>
      </c>
      <c r="E32" s="8" t="s">
        <v>111</v>
      </c>
      <c r="F32" s="9" t="s">
        <v>104</v>
      </c>
      <c r="G32" s="8" t="s">
        <v>112</v>
      </c>
      <c r="H32" s="9" t="s">
        <v>113</v>
      </c>
      <c r="I32" s="9"/>
      <c r="J32" s="9"/>
      <c r="K32" s="10"/>
      <c r="L32" s="10">
        <v>148000</v>
      </c>
      <c r="M32" s="10">
        <v>148000</v>
      </c>
      <c r="N32" s="10" t="s">
        <v>655</v>
      </c>
      <c r="O32" s="8" t="s">
        <v>107</v>
      </c>
      <c r="P32" s="12">
        <v>1</v>
      </c>
    </row>
    <row r="33" spans="1:16" ht="60" x14ac:dyDescent="0.2">
      <c r="A33" s="6" t="s">
        <v>545</v>
      </c>
      <c r="B33" s="6" t="s">
        <v>595</v>
      </c>
      <c r="C33" s="7" t="s">
        <v>552</v>
      </c>
      <c r="D33" s="40" t="s">
        <v>114</v>
      </c>
      <c r="E33" s="8" t="s">
        <v>115</v>
      </c>
      <c r="F33" s="9" t="s">
        <v>116</v>
      </c>
      <c r="G33" s="8" t="s">
        <v>112</v>
      </c>
      <c r="H33" s="9" t="s">
        <v>117</v>
      </c>
      <c r="I33" s="9"/>
      <c r="J33" s="9"/>
      <c r="K33" s="10"/>
      <c r="L33" s="10">
        <v>10000</v>
      </c>
      <c r="M33" s="10">
        <v>10000</v>
      </c>
      <c r="N33" s="10" t="s">
        <v>655</v>
      </c>
      <c r="O33" s="8" t="s">
        <v>107</v>
      </c>
      <c r="P33" s="12">
        <v>1</v>
      </c>
    </row>
    <row r="34" spans="1:16" ht="60" x14ac:dyDescent="0.2">
      <c r="A34" s="6" t="s">
        <v>545</v>
      </c>
      <c r="B34" s="6" t="s">
        <v>595</v>
      </c>
      <c r="C34" s="7" t="s">
        <v>553</v>
      </c>
      <c r="D34" s="40" t="s">
        <v>118</v>
      </c>
      <c r="E34" s="8" t="s">
        <v>119</v>
      </c>
      <c r="F34" s="9" t="s">
        <v>628</v>
      </c>
      <c r="G34" s="8" t="s">
        <v>112</v>
      </c>
      <c r="H34" s="9" t="s">
        <v>120</v>
      </c>
      <c r="I34" s="9"/>
      <c r="J34" s="9"/>
      <c r="K34" s="10"/>
      <c r="L34" s="11">
        <v>8000</v>
      </c>
      <c r="M34" s="11">
        <v>8000</v>
      </c>
      <c r="N34" s="10" t="s">
        <v>655</v>
      </c>
      <c r="O34" s="8" t="s">
        <v>121</v>
      </c>
      <c r="P34" s="12">
        <v>2</v>
      </c>
    </row>
    <row r="35" spans="1:16" ht="165" x14ac:dyDescent="0.2">
      <c r="A35" s="6" t="s">
        <v>545</v>
      </c>
      <c r="B35" s="6" t="s">
        <v>596</v>
      </c>
      <c r="C35" s="7" t="s">
        <v>554</v>
      </c>
      <c r="D35" s="40" t="s">
        <v>122</v>
      </c>
      <c r="E35" s="8" t="s">
        <v>125</v>
      </c>
      <c r="F35" s="9" t="s">
        <v>123</v>
      </c>
      <c r="G35" s="8" t="s">
        <v>20</v>
      </c>
      <c r="H35" s="9" t="s">
        <v>126</v>
      </c>
      <c r="I35" s="9"/>
      <c r="J35" s="9"/>
      <c r="K35" s="10"/>
      <c r="L35" s="32">
        <v>3500000</v>
      </c>
      <c r="M35" s="32">
        <v>500000</v>
      </c>
      <c r="N35" s="10" t="s">
        <v>655</v>
      </c>
      <c r="O35" s="8" t="s">
        <v>124</v>
      </c>
      <c r="P35" s="12">
        <v>3</v>
      </c>
    </row>
    <row r="36" spans="1:16" ht="60" x14ac:dyDescent="0.2">
      <c r="A36" s="6" t="s">
        <v>545</v>
      </c>
      <c r="B36" s="6" t="s">
        <v>596</v>
      </c>
      <c r="C36" s="7" t="s">
        <v>554</v>
      </c>
      <c r="D36" s="40" t="s">
        <v>127</v>
      </c>
      <c r="E36" s="8" t="s">
        <v>128</v>
      </c>
      <c r="F36" s="9" t="s">
        <v>108</v>
      </c>
      <c r="G36" s="8" t="s">
        <v>129</v>
      </c>
      <c r="H36" s="9" t="s">
        <v>130</v>
      </c>
      <c r="I36" s="9"/>
      <c r="J36" s="9"/>
      <c r="K36" s="10"/>
      <c r="L36" s="11">
        <v>8500000</v>
      </c>
      <c r="M36" s="11">
        <v>8500000</v>
      </c>
      <c r="N36" s="10" t="s">
        <v>655</v>
      </c>
      <c r="O36" s="8" t="s">
        <v>131</v>
      </c>
      <c r="P36" s="12">
        <v>2</v>
      </c>
    </row>
    <row r="37" spans="1:16" ht="105" x14ac:dyDescent="0.2">
      <c r="A37" s="6" t="s">
        <v>545</v>
      </c>
      <c r="B37" s="6" t="s">
        <v>596</v>
      </c>
      <c r="C37" s="7" t="s">
        <v>555</v>
      </c>
      <c r="D37" s="40" t="s">
        <v>134</v>
      </c>
      <c r="E37" s="8" t="s">
        <v>135</v>
      </c>
      <c r="F37" s="9" t="s">
        <v>108</v>
      </c>
      <c r="G37" s="8" t="s">
        <v>20</v>
      </c>
      <c r="H37" s="9" t="s">
        <v>132</v>
      </c>
      <c r="I37" s="9"/>
      <c r="J37" s="9"/>
      <c r="K37" s="10"/>
      <c r="L37" s="11">
        <v>50000</v>
      </c>
      <c r="M37" s="11">
        <v>50000</v>
      </c>
      <c r="N37" s="10" t="s">
        <v>655</v>
      </c>
      <c r="O37" s="8" t="s">
        <v>133</v>
      </c>
      <c r="P37" s="12">
        <v>1</v>
      </c>
    </row>
    <row r="38" spans="1:16" ht="75" x14ac:dyDescent="0.2">
      <c r="A38" s="6" t="s">
        <v>545</v>
      </c>
      <c r="B38" s="6" t="s">
        <v>597</v>
      </c>
      <c r="C38" s="7" t="s">
        <v>556</v>
      </c>
      <c r="D38" s="40" t="s">
        <v>136</v>
      </c>
      <c r="E38" s="8" t="s">
        <v>137</v>
      </c>
      <c r="F38" s="9" t="s">
        <v>138</v>
      </c>
      <c r="G38" s="8" t="s">
        <v>112</v>
      </c>
      <c r="H38" s="9" t="s">
        <v>140</v>
      </c>
      <c r="I38" s="9"/>
      <c r="J38" s="9"/>
      <c r="K38" s="10"/>
      <c r="L38" s="10">
        <v>150000</v>
      </c>
      <c r="M38" s="10">
        <v>150000</v>
      </c>
      <c r="N38" s="10" t="s">
        <v>653</v>
      </c>
      <c r="O38" s="8" t="s">
        <v>139</v>
      </c>
      <c r="P38" s="12">
        <v>1</v>
      </c>
    </row>
    <row r="39" spans="1:16" ht="30" x14ac:dyDescent="0.2">
      <c r="A39" s="6" t="s">
        <v>545</v>
      </c>
      <c r="B39" s="6" t="s">
        <v>597</v>
      </c>
      <c r="C39" s="7" t="s">
        <v>557</v>
      </c>
      <c r="D39" s="40" t="s">
        <v>141</v>
      </c>
      <c r="E39" s="8" t="s">
        <v>142</v>
      </c>
      <c r="F39" s="9" t="s">
        <v>143</v>
      </c>
      <c r="G39" s="8" t="s">
        <v>144</v>
      </c>
      <c r="H39" s="9" t="s">
        <v>145</v>
      </c>
      <c r="I39" s="9"/>
      <c r="J39" s="9"/>
      <c r="K39" s="10"/>
      <c r="L39" s="10">
        <v>0</v>
      </c>
      <c r="M39" s="10">
        <v>0</v>
      </c>
      <c r="N39" s="10" t="s">
        <v>655</v>
      </c>
      <c r="O39" s="8" t="s">
        <v>146</v>
      </c>
      <c r="P39" s="12">
        <v>2</v>
      </c>
    </row>
    <row r="40" spans="1:16" ht="60" x14ac:dyDescent="0.2">
      <c r="A40" s="6" t="s">
        <v>545</v>
      </c>
      <c r="B40" s="6" t="s">
        <v>597</v>
      </c>
      <c r="C40" s="7" t="s">
        <v>557</v>
      </c>
      <c r="D40" s="40" t="s">
        <v>147</v>
      </c>
      <c r="E40" s="8" t="s">
        <v>148</v>
      </c>
      <c r="F40" s="9" t="s">
        <v>108</v>
      </c>
      <c r="G40" s="8" t="s">
        <v>149</v>
      </c>
      <c r="H40" s="9" t="s">
        <v>150</v>
      </c>
      <c r="I40" s="9"/>
      <c r="J40" s="9"/>
      <c r="K40" s="10"/>
      <c r="L40" s="10">
        <v>30000</v>
      </c>
      <c r="M40" s="10">
        <v>30000</v>
      </c>
      <c r="N40" s="10" t="s">
        <v>655</v>
      </c>
      <c r="O40" s="8" t="s">
        <v>109</v>
      </c>
      <c r="P40" s="12">
        <v>3</v>
      </c>
    </row>
    <row r="41" spans="1:16" ht="30" x14ac:dyDescent="0.2">
      <c r="A41" s="6" t="s">
        <v>545</v>
      </c>
      <c r="B41" s="6" t="s">
        <v>597</v>
      </c>
      <c r="C41" s="7" t="s">
        <v>557</v>
      </c>
      <c r="D41" s="40" t="s">
        <v>151</v>
      </c>
      <c r="E41" s="8" t="s">
        <v>152</v>
      </c>
      <c r="F41" s="9" t="s">
        <v>153</v>
      </c>
      <c r="G41" s="8" t="s">
        <v>154</v>
      </c>
      <c r="H41" s="9" t="s">
        <v>155</v>
      </c>
      <c r="I41" s="9"/>
      <c r="J41" s="9"/>
      <c r="K41" s="10"/>
      <c r="L41" s="10">
        <f>10000/10</f>
        <v>1000</v>
      </c>
      <c r="M41" s="10">
        <f>10000/10</f>
        <v>1000</v>
      </c>
      <c r="N41" s="10" t="s">
        <v>655</v>
      </c>
      <c r="O41" s="8" t="s">
        <v>156</v>
      </c>
      <c r="P41" s="12">
        <v>2</v>
      </c>
    </row>
    <row r="42" spans="1:16" ht="135" x14ac:dyDescent="0.2">
      <c r="A42" s="6" t="s">
        <v>545</v>
      </c>
      <c r="B42" s="6" t="s">
        <v>597</v>
      </c>
      <c r="C42" s="7" t="s">
        <v>557</v>
      </c>
      <c r="D42" s="40" t="s">
        <v>157</v>
      </c>
      <c r="E42" s="8" t="s">
        <v>158</v>
      </c>
      <c r="F42" s="9" t="s">
        <v>159</v>
      </c>
      <c r="G42" s="8" t="s">
        <v>160</v>
      </c>
      <c r="H42" s="9" t="s">
        <v>162</v>
      </c>
      <c r="I42" s="9"/>
      <c r="J42" s="9"/>
      <c r="K42" s="10"/>
      <c r="L42" s="10">
        <v>700000</v>
      </c>
      <c r="M42" s="10">
        <v>700000</v>
      </c>
      <c r="N42" s="10" t="s">
        <v>653</v>
      </c>
      <c r="O42" s="8" t="s">
        <v>161</v>
      </c>
      <c r="P42" s="12">
        <v>1</v>
      </c>
    </row>
    <row r="43" spans="1:16" ht="150" x14ac:dyDescent="0.2">
      <c r="A43" s="6" t="s">
        <v>545</v>
      </c>
      <c r="B43" s="6" t="s">
        <v>597</v>
      </c>
      <c r="C43" s="7" t="s">
        <v>558</v>
      </c>
      <c r="D43" s="40" t="s">
        <v>163</v>
      </c>
      <c r="E43" s="8" t="s">
        <v>164</v>
      </c>
      <c r="F43" s="9" t="s">
        <v>165</v>
      </c>
      <c r="G43" s="8" t="s">
        <v>166</v>
      </c>
      <c r="H43" s="9" t="s">
        <v>167</v>
      </c>
      <c r="I43" s="9"/>
      <c r="J43" s="9"/>
      <c r="K43" s="10"/>
      <c r="L43" s="10">
        <v>300000</v>
      </c>
      <c r="M43" s="10">
        <v>300000</v>
      </c>
      <c r="N43" s="10" t="s">
        <v>655</v>
      </c>
      <c r="O43" s="8" t="s">
        <v>168</v>
      </c>
      <c r="P43" s="12">
        <v>3</v>
      </c>
    </row>
    <row r="44" spans="1:16" ht="75" x14ac:dyDescent="0.2">
      <c r="A44" s="6" t="s">
        <v>545</v>
      </c>
      <c r="B44" s="6" t="s">
        <v>597</v>
      </c>
      <c r="C44" s="7" t="s">
        <v>558</v>
      </c>
      <c r="D44" s="40" t="s">
        <v>169</v>
      </c>
      <c r="E44" s="8" t="s">
        <v>170</v>
      </c>
      <c r="F44" s="9" t="s">
        <v>171</v>
      </c>
      <c r="G44" s="8" t="s">
        <v>172</v>
      </c>
      <c r="H44" s="9" t="s">
        <v>173</v>
      </c>
      <c r="I44" s="9"/>
      <c r="J44" s="9"/>
      <c r="K44" s="10"/>
      <c r="L44" s="10">
        <v>50000</v>
      </c>
      <c r="M44" s="10">
        <v>50000</v>
      </c>
      <c r="N44" s="10" t="s">
        <v>655</v>
      </c>
      <c r="O44" s="8" t="s">
        <v>174</v>
      </c>
      <c r="P44" s="12">
        <v>3</v>
      </c>
    </row>
    <row r="45" spans="1:16" ht="105" x14ac:dyDescent="0.2">
      <c r="A45" s="6" t="s">
        <v>545</v>
      </c>
      <c r="B45" s="6" t="s">
        <v>597</v>
      </c>
      <c r="C45" s="7" t="s">
        <v>558</v>
      </c>
      <c r="D45" s="40" t="s">
        <v>175</v>
      </c>
      <c r="E45" s="8" t="s">
        <v>176</v>
      </c>
      <c r="F45" s="9" t="s">
        <v>177</v>
      </c>
      <c r="G45" s="8" t="s">
        <v>172</v>
      </c>
      <c r="H45" s="9" t="s">
        <v>178</v>
      </c>
      <c r="I45" s="9"/>
      <c r="J45" s="9"/>
      <c r="K45" s="10"/>
      <c r="L45" s="10">
        <v>150000</v>
      </c>
      <c r="M45" s="10">
        <v>150000</v>
      </c>
      <c r="N45" s="10" t="s">
        <v>655</v>
      </c>
      <c r="O45" s="8" t="s">
        <v>179</v>
      </c>
      <c r="P45" s="12">
        <v>3</v>
      </c>
    </row>
    <row r="46" spans="1:16" ht="75" x14ac:dyDescent="0.2">
      <c r="A46" s="6" t="s">
        <v>545</v>
      </c>
      <c r="B46" s="6" t="s">
        <v>597</v>
      </c>
      <c r="C46" s="7" t="s">
        <v>558</v>
      </c>
      <c r="D46" s="40" t="s">
        <v>180</v>
      </c>
      <c r="E46" s="8" t="s">
        <v>181</v>
      </c>
      <c r="F46" s="9" t="s">
        <v>165</v>
      </c>
      <c r="G46" s="8" t="s">
        <v>20</v>
      </c>
      <c r="H46" s="10">
        <v>1000000</v>
      </c>
      <c r="I46" s="10"/>
      <c r="J46" s="10"/>
      <c r="K46" s="10"/>
      <c r="L46" s="11">
        <v>100000</v>
      </c>
      <c r="M46" s="11">
        <v>100000</v>
      </c>
      <c r="N46" s="10" t="s">
        <v>655</v>
      </c>
      <c r="O46" s="8" t="s">
        <v>182</v>
      </c>
      <c r="P46" s="12">
        <v>3</v>
      </c>
    </row>
    <row r="47" spans="1:16" ht="135" x14ac:dyDescent="0.2">
      <c r="A47" s="6" t="s">
        <v>545</v>
      </c>
      <c r="B47" s="6" t="s">
        <v>597</v>
      </c>
      <c r="C47" s="7" t="s">
        <v>559</v>
      </c>
      <c r="D47" s="40" t="s">
        <v>183</v>
      </c>
      <c r="E47" s="8" t="s">
        <v>186</v>
      </c>
      <c r="F47" s="9" t="s">
        <v>184</v>
      </c>
      <c r="G47" s="8" t="s">
        <v>105</v>
      </c>
      <c r="H47" s="9" t="s">
        <v>185</v>
      </c>
      <c r="I47" s="9"/>
      <c r="J47" s="9"/>
      <c r="K47" s="10"/>
      <c r="L47" s="10">
        <v>10000</v>
      </c>
      <c r="M47" s="10">
        <v>10000</v>
      </c>
      <c r="N47" s="10" t="s">
        <v>655</v>
      </c>
      <c r="O47" s="8" t="s">
        <v>139</v>
      </c>
      <c r="P47" s="12">
        <v>1</v>
      </c>
    </row>
    <row r="48" spans="1:16" ht="45" x14ac:dyDescent="0.2">
      <c r="A48" s="6" t="s">
        <v>545</v>
      </c>
      <c r="B48" s="6" t="s">
        <v>598</v>
      </c>
      <c r="C48" s="7" t="s">
        <v>560</v>
      </c>
      <c r="D48" s="40" t="s">
        <v>187</v>
      </c>
      <c r="E48" s="8" t="s">
        <v>188</v>
      </c>
      <c r="F48" s="9" t="s">
        <v>108</v>
      </c>
      <c r="G48" s="8" t="s">
        <v>189</v>
      </c>
      <c r="H48" s="9" t="s">
        <v>190</v>
      </c>
      <c r="I48" s="9"/>
      <c r="J48" s="9"/>
      <c r="K48" s="10"/>
      <c r="L48" s="11">
        <v>3000000</v>
      </c>
      <c r="M48" s="11">
        <v>3000000</v>
      </c>
      <c r="N48" s="10" t="s">
        <v>653</v>
      </c>
      <c r="O48" s="8" t="s">
        <v>191</v>
      </c>
      <c r="P48" s="12">
        <v>2</v>
      </c>
    </row>
    <row r="49" spans="1:16" ht="300" x14ac:dyDescent="0.2">
      <c r="A49" s="6" t="s">
        <v>545</v>
      </c>
      <c r="B49" s="6" t="s">
        <v>598</v>
      </c>
      <c r="C49" s="7" t="s">
        <v>560</v>
      </c>
      <c r="D49" s="40" t="s">
        <v>192</v>
      </c>
      <c r="E49" s="8" t="s">
        <v>193</v>
      </c>
      <c r="F49" s="9" t="s">
        <v>108</v>
      </c>
      <c r="G49" s="8" t="s">
        <v>189</v>
      </c>
      <c r="H49" s="9" t="s">
        <v>194</v>
      </c>
      <c r="I49" s="9"/>
      <c r="J49" s="9"/>
      <c r="K49" s="10"/>
      <c r="L49" s="11">
        <v>9330000</v>
      </c>
      <c r="M49" s="11">
        <v>9330000</v>
      </c>
      <c r="N49" s="10" t="s">
        <v>653</v>
      </c>
      <c r="O49" s="8" t="s">
        <v>195</v>
      </c>
      <c r="P49" s="12">
        <v>3</v>
      </c>
    </row>
    <row r="50" spans="1:16" ht="90" x14ac:dyDescent="0.2">
      <c r="A50" s="15" t="s">
        <v>599</v>
      </c>
      <c r="B50" s="15" t="s">
        <v>600</v>
      </c>
      <c r="C50" s="16" t="s">
        <v>561</v>
      </c>
      <c r="D50" s="40" t="s">
        <v>196</v>
      </c>
      <c r="E50" s="8" t="s">
        <v>197</v>
      </c>
      <c r="F50" s="9" t="s">
        <v>108</v>
      </c>
      <c r="G50" s="8" t="s">
        <v>629</v>
      </c>
      <c r="H50" s="9" t="s">
        <v>630</v>
      </c>
      <c r="I50" s="9"/>
      <c r="J50" s="9"/>
      <c r="K50" s="10"/>
      <c r="L50" s="11" t="s">
        <v>543</v>
      </c>
      <c r="M50" s="11">
        <v>133333</v>
      </c>
      <c r="N50" s="10" t="s">
        <v>653</v>
      </c>
      <c r="O50" s="8" t="s">
        <v>109</v>
      </c>
      <c r="P50" s="12">
        <v>3</v>
      </c>
    </row>
    <row r="51" spans="1:16" ht="30" x14ac:dyDescent="0.2">
      <c r="A51" s="15" t="s">
        <v>599</v>
      </c>
      <c r="B51" s="15" t="s">
        <v>600</v>
      </c>
      <c r="C51" s="16" t="s">
        <v>561</v>
      </c>
      <c r="D51" s="40" t="s">
        <v>198</v>
      </c>
      <c r="E51" s="8" t="s">
        <v>199</v>
      </c>
      <c r="F51" s="9" t="s">
        <v>200</v>
      </c>
      <c r="G51" s="8" t="s">
        <v>201</v>
      </c>
      <c r="H51" s="9" t="s">
        <v>202</v>
      </c>
      <c r="I51" s="9"/>
      <c r="J51" s="9"/>
      <c r="K51" s="10"/>
      <c r="L51" s="11" t="s">
        <v>543</v>
      </c>
      <c r="M51" s="11">
        <v>4000000</v>
      </c>
      <c r="N51" s="10" t="s">
        <v>653</v>
      </c>
      <c r="O51" s="8" t="s">
        <v>203</v>
      </c>
      <c r="P51" s="17">
        <v>3</v>
      </c>
    </row>
    <row r="52" spans="1:16" ht="30" x14ac:dyDescent="0.2">
      <c r="A52" s="15" t="s">
        <v>599</v>
      </c>
      <c r="B52" s="15" t="s">
        <v>600</v>
      </c>
      <c r="C52" s="16" t="s">
        <v>561</v>
      </c>
      <c r="D52" s="40" t="s">
        <v>204</v>
      </c>
      <c r="E52" s="8" t="s">
        <v>205</v>
      </c>
      <c r="F52" s="9" t="s">
        <v>206</v>
      </c>
      <c r="G52" s="8" t="s">
        <v>207</v>
      </c>
      <c r="H52" s="9" t="s">
        <v>56</v>
      </c>
      <c r="I52" s="9"/>
      <c r="J52" s="9"/>
      <c r="K52" s="10"/>
      <c r="L52" s="11" t="s">
        <v>543</v>
      </c>
      <c r="M52" s="11">
        <v>4000000</v>
      </c>
      <c r="N52" s="10" t="s">
        <v>653</v>
      </c>
      <c r="O52" s="8" t="s">
        <v>208</v>
      </c>
      <c r="P52" s="17">
        <v>3</v>
      </c>
    </row>
    <row r="53" spans="1:16" ht="30" x14ac:dyDescent="0.2">
      <c r="A53" s="15" t="s">
        <v>599</v>
      </c>
      <c r="B53" s="15" t="s">
        <v>600</v>
      </c>
      <c r="C53" s="16" t="s">
        <v>561</v>
      </c>
      <c r="D53" s="40" t="s">
        <v>209</v>
      </c>
      <c r="E53" s="8" t="s">
        <v>210</v>
      </c>
      <c r="F53" s="9" t="s">
        <v>108</v>
      </c>
      <c r="G53" s="8" t="s">
        <v>201</v>
      </c>
      <c r="H53" s="9" t="s">
        <v>60</v>
      </c>
      <c r="I53" s="9"/>
      <c r="J53" s="9"/>
      <c r="K53" s="10"/>
      <c r="L53" s="11" t="s">
        <v>543</v>
      </c>
      <c r="M53" s="11">
        <v>2000000</v>
      </c>
      <c r="N53" s="10" t="s">
        <v>655</v>
      </c>
      <c r="O53" s="8" t="s">
        <v>211</v>
      </c>
      <c r="P53" s="17">
        <v>2</v>
      </c>
    </row>
    <row r="54" spans="1:16" ht="300" x14ac:dyDescent="0.2">
      <c r="A54" s="15" t="s">
        <v>599</v>
      </c>
      <c r="B54" s="15" t="s">
        <v>600</v>
      </c>
      <c r="C54" s="16" t="s">
        <v>561</v>
      </c>
      <c r="D54" s="40" t="s">
        <v>212</v>
      </c>
      <c r="E54" s="8" t="s">
        <v>215</v>
      </c>
      <c r="F54" s="9" t="s">
        <v>213</v>
      </c>
      <c r="G54" s="8" t="s">
        <v>189</v>
      </c>
      <c r="H54" s="9" t="s">
        <v>216</v>
      </c>
      <c r="I54" s="9"/>
      <c r="J54" s="9"/>
      <c r="K54" s="10"/>
      <c r="L54" s="11">
        <v>2110500</v>
      </c>
      <c r="M54" s="11">
        <v>2110500</v>
      </c>
      <c r="N54" s="10" t="s">
        <v>653</v>
      </c>
      <c r="O54" s="8" t="s">
        <v>214</v>
      </c>
      <c r="P54" s="17">
        <v>3</v>
      </c>
    </row>
    <row r="55" spans="1:16" ht="45" x14ac:dyDescent="0.2">
      <c r="A55" s="15" t="s">
        <v>599</v>
      </c>
      <c r="B55" s="15" t="s">
        <v>600</v>
      </c>
      <c r="C55" s="16" t="s">
        <v>562</v>
      </c>
      <c r="D55" s="40" t="s">
        <v>217</v>
      </c>
      <c r="E55" s="8" t="s">
        <v>218</v>
      </c>
      <c r="F55" s="9" t="s">
        <v>219</v>
      </c>
      <c r="G55" s="8" t="s">
        <v>220</v>
      </c>
      <c r="H55" s="9" t="s">
        <v>221</v>
      </c>
      <c r="I55" s="9"/>
      <c r="J55" s="9"/>
      <c r="K55" s="10"/>
      <c r="L55" s="11" t="s">
        <v>543</v>
      </c>
      <c r="M55" s="11">
        <v>333333</v>
      </c>
      <c r="N55" s="10" t="s">
        <v>653</v>
      </c>
      <c r="O55" s="8" t="s">
        <v>214</v>
      </c>
      <c r="P55" s="17">
        <v>3</v>
      </c>
    </row>
    <row r="56" spans="1:16" ht="60" x14ac:dyDescent="0.2">
      <c r="A56" s="15" t="s">
        <v>599</v>
      </c>
      <c r="B56" s="15" t="s">
        <v>600</v>
      </c>
      <c r="C56" s="16" t="s">
        <v>562</v>
      </c>
      <c r="D56" s="40" t="s">
        <v>222</v>
      </c>
      <c r="E56" s="8" t="s">
        <v>223</v>
      </c>
      <c r="F56" s="9" t="s">
        <v>224</v>
      </c>
      <c r="G56" s="8" t="s">
        <v>225</v>
      </c>
      <c r="H56" s="10">
        <v>700000</v>
      </c>
      <c r="I56" s="10"/>
      <c r="J56" s="10"/>
      <c r="K56" s="10"/>
      <c r="L56" s="11">
        <v>175000</v>
      </c>
      <c r="M56" s="11">
        <v>175000</v>
      </c>
      <c r="N56" s="10" t="s">
        <v>653</v>
      </c>
      <c r="O56" s="8" t="s">
        <v>109</v>
      </c>
      <c r="P56" s="17">
        <v>3</v>
      </c>
    </row>
    <row r="57" spans="1:16" ht="60" x14ac:dyDescent="0.2">
      <c r="A57" s="15" t="s">
        <v>599</v>
      </c>
      <c r="B57" s="15" t="s">
        <v>600</v>
      </c>
      <c r="C57" s="16" t="s">
        <v>562</v>
      </c>
      <c r="D57" s="40" t="s">
        <v>226</v>
      </c>
      <c r="E57" s="8" t="s">
        <v>228</v>
      </c>
      <c r="F57" s="9" t="s">
        <v>227</v>
      </c>
      <c r="G57" s="8" t="s">
        <v>229</v>
      </c>
      <c r="H57" s="10">
        <v>2000000</v>
      </c>
      <c r="I57" s="10"/>
      <c r="J57" s="10"/>
      <c r="K57" s="10"/>
      <c r="L57" s="11">
        <v>200000</v>
      </c>
      <c r="M57" s="11">
        <v>200000</v>
      </c>
      <c r="N57" s="10" t="s">
        <v>653</v>
      </c>
      <c r="O57" s="8" t="s">
        <v>109</v>
      </c>
      <c r="P57" s="17">
        <v>3</v>
      </c>
    </row>
    <row r="58" spans="1:16" ht="30" x14ac:dyDescent="0.2">
      <c r="A58" s="15" t="s">
        <v>599</v>
      </c>
      <c r="B58" s="15" t="s">
        <v>600</v>
      </c>
      <c r="C58" s="16" t="s">
        <v>562</v>
      </c>
      <c r="D58" s="40" t="s">
        <v>230</v>
      </c>
      <c r="E58" s="8" t="s">
        <v>231</v>
      </c>
      <c r="F58" s="9" t="s">
        <v>232</v>
      </c>
      <c r="G58" s="8" t="s">
        <v>189</v>
      </c>
      <c r="H58" s="9" t="s">
        <v>233</v>
      </c>
      <c r="I58" s="9"/>
      <c r="J58" s="9"/>
      <c r="K58" s="10"/>
      <c r="L58" s="11">
        <v>3000000</v>
      </c>
      <c r="M58" s="11">
        <v>3000000</v>
      </c>
      <c r="N58" s="10" t="s">
        <v>655</v>
      </c>
      <c r="O58" s="8" t="s">
        <v>234</v>
      </c>
      <c r="P58" s="17">
        <v>1</v>
      </c>
    </row>
    <row r="59" spans="1:16" ht="135" x14ac:dyDescent="0.2">
      <c r="A59" s="15" t="s">
        <v>599</v>
      </c>
      <c r="B59" s="15" t="s">
        <v>600</v>
      </c>
      <c r="C59" s="16" t="s">
        <v>563</v>
      </c>
      <c r="D59" s="40" t="s">
        <v>235</v>
      </c>
      <c r="E59" s="8" t="s">
        <v>236</v>
      </c>
      <c r="F59" s="9" t="s">
        <v>200</v>
      </c>
      <c r="G59" s="8" t="s">
        <v>189</v>
      </c>
      <c r="H59" s="9" t="s">
        <v>21</v>
      </c>
      <c r="I59" s="9"/>
      <c r="J59" s="9"/>
      <c r="K59" s="10"/>
      <c r="L59" s="11">
        <v>400000</v>
      </c>
      <c r="M59" s="11">
        <v>400000</v>
      </c>
      <c r="N59" s="10" t="s">
        <v>655</v>
      </c>
      <c r="O59" s="8" t="s">
        <v>109</v>
      </c>
      <c r="P59" s="17">
        <v>3</v>
      </c>
    </row>
    <row r="60" spans="1:16" ht="30" x14ac:dyDescent="0.2">
      <c r="A60" s="15" t="s">
        <v>599</v>
      </c>
      <c r="B60" s="15" t="s">
        <v>600</v>
      </c>
      <c r="C60" s="16" t="s">
        <v>563</v>
      </c>
      <c r="D60" s="40" t="s">
        <v>237</v>
      </c>
      <c r="E60" s="8" t="s">
        <v>238</v>
      </c>
      <c r="F60" s="9" t="s">
        <v>239</v>
      </c>
      <c r="G60" s="8" t="s">
        <v>220</v>
      </c>
      <c r="H60" s="9" t="s">
        <v>240</v>
      </c>
      <c r="I60" s="9"/>
      <c r="J60" s="9"/>
      <c r="K60" s="10"/>
      <c r="L60" s="11" t="s">
        <v>543</v>
      </c>
      <c r="M60" s="11">
        <v>500000</v>
      </c>
      <c r="N60" s="10" t="s">
        <v>655</v>
      </c>
      <c r="O60" s="8" t="s">
        <v>241</v>
      </c>
      <c r="P60" s="17">
        <v>2</v>
      </c>
    </row>
    <row r="61" spans="1:16" ht="75" x14ac:dyDescent="0.2">
      <c r="A61" s="15" t="s">
        <v>599</v>
      </c>
      <c r="B61" s="15" t="s">
        <v>600</v>
      </c>
      <c r="C61" s="16" t="s">
        <v>563</v>
      </c>
      <c r="D61" s="40" t="s">
        <v>242</v>
      </c>
      <c r="E61" s="8" t="s">
        <v>244</v>
      </c>
      <c r="F61" s="9" t="s">
        <v>224</v>
      </c>
      <c r="G61" s="8" t="s">
        <v>243</v>
      </c>
      <c r="H61" s="10">
        <v>3000000</v>
      </c>
      <c r="I61" s="10"/>
      <c r="J61" s="10"/>
      <c r="K61" s="10"/>
      <c r="L61" s="11" t="s">
        <v>543</v>
      </c>
      <c r="M61" s="11">
        <v>1000000</v>
      </c>
      <c r="N61" s="10" t="s">
        <v>655</v>
      </c>
      <c r="O61" s="8" t="s">
        <v>109</v>
      </c>
      <c r="P61" s="17">
        <v>3</v>
      </c>
    </row>
    <row r="62" spans="1:16" ht="30" x14ac:dyDescent="0.2">
      <c r="A62" s="15" t="s">
        <v>599</v>
      </c>
      <c r="B62" s="15" t="s">
        <v>600</v>
      </c>
      <c r="C62" s="16" t="s">
        <v>563</v>
      </c>
      <c r="D62" s="40" t="s">
        <v>245</v>
      </c>
      <c r="E62" s="8" t="s">
        <v>613</v>
      </c>
      <c r="F62" s="9" t="s">
        <v>200</v>
      </c>
      <c r="G62" s="8" t="s">
        <v>189</v>
      </c>
      <c r="H62" s="9" t="s">
        <v>246</v>
      </c>
      <c r="I62" s="9"/>
      <c r="J62" s="9"/>
      <c r="K62" s="10"/>
      <c r="L62" s="11">
        <v>3000000</v>
      </c>
      <c r="M62" s="11">
        <v>3000000</v>
      </c>
      <c r="N62" s="10" t="s">
        <v>655</v>
      </c>
      <c r="O62" s="8" t="s">
        <v>214</v>
      </c>
      <c r="P62" s="17">
        <v>3</v>
      </c>
    </row>
    <row r="63" spans="1:16" ht="30" x14ac:dyDescent="0.2">
      <c r="A63" s="15" t="s">
        <v>599</v>
      </c>
      <c r="B63" s="15" t="s">
        <v>600</v>
      </c>
      <c r="C63" s="16" t="s">
        <v>563</v>
      </c>
      <c r="D63" s="40" t="s">
        <v>247</v>
      </c>
      <c r="E63" s="8" t="s">
        <v>248</v>
      </c>
      <c r="F63" s="9" t="s">
        <v>249</v>
      </c>
      <c r="G63" s="8" t="s">
        <v>96</v>
      </c>
      <c r="H63" s="9" t="s">
        <v>250</v>
      </c>
      <c r="I63" s="9"/>
      <c r="J63" s="9"/>
      <c r="K63" s="10"/>
      <c r="L63" s="10">
        <v>2000000</v>
      </c>
      <c r="M63" s="10">
        <v>2000000</v>
      </c>
      <c r="N63" s="10" t="s">
        <v>655</v>
      </c>
      <c r="O63" s="8" t="s">
        <v>251</v>
      </c>
      <c r="P63" s="17">
        <v>1</v>
      </c>
    </row>
    <row r="64" spans="1:16" ht="90" x14ac:dyDescent="0.2">
      <c r="A64" s="15" t="s">
        <v>599</v>
      </c>
      <c r="B64" s="15" t="s">
        <v>600</v>
      </c>
      <c r="C64" s="16" t="s">
        <v>563</v>
      </c>
      <c r="D64" s="40" t="s">
        <v>252</v>
      </c>
      <c r="E64" s="8" t="s">
        <v>255</v>
      </c>
      <c r="F64" s="9" t="s">
        <v>224</v>
      </c>
      <c r="G64" s="8" t="s">
        <v>253</v>
      </c>
      <c r="H64" s="10">
        <v>30000000</v>
      </c>
      <c r="I64" s="10"/>
      <c r="J64" s="10"/>
      <c r="K64" s="10"/>
      <c r="L64" s="11">
        <v>10000000</v>
      </c>
      <c r="M64" s="11">
        <v>10000000</v>
      </c>
      <c r="N64" s="10" t="s">
        <v>653</v>
      </c>
      <c r="O64" s="8" t="s">
        <v>254</v>
      </c>
      <c r="P64" s="17">
        <v>2</v>
      </c>
    </row>
    <row r="65" spans="1:16" ht="30" x14ac:dyDescent="0.2">
      <c r="A65" s="15" t="s">
        <v>599</v>
      </c>
      <c r="B65" s="15" t="s">
        <v>600</v>
      </c>
      <c r="C65" s="16" t="s">
        <v>563</v>
      </c>
      <c r="D65" s="40" t="s">
        <v>256</v>
      </c>
      <c r="E65" s="8" t="s">
        <v>257</v>
      </c>
      <c r="F65" s="9" t="s">
        <v>108</v>
      </c>
      <c r="G65" s="8" t="s">
        <v>258</v>
      </c>
      <c r="H65" s="9" t="s">
        <v>259</v>
      </c>
      <c r="I65" s="9"/>
      <c r="J65" s="9"/>
      <c r="K65" s="10"/>
      <c r="L65" s="11">
        <v>200000</v>
      </c>
      <c r="M65" s="11">
        <v>200000</v>
      </c>
      <c r="N65" s="10" t="s">
        <v>653</v>
      </c>
      <c r="O65" s="8" t="s">
        <v>260</v>
      </c>
      <c r="P65" s="17">
        <v>2</v>
      </c>
    </row>
    <row r="66" spans="1:16" ht="45" x14ac:dyDescent="0.2">
      <c r="A66" s="15" t="s">
        <v>599</v>
      </c>
      <c r="B66" s="15" t="s">
        <v>600</v>
      </c>
      <c r="C66" s="16" t="s">
        <v>563</v>
      </c>
      <c r="D66" s="40" t="s">
        <v>261</v>
      </c>
      <c r="E66" s="8" t="s">
        <v>262</v>
      </c>
      <c r="F66" s="9" t="s">
        <v>263</v>
      </c>
      <c r="G66" s="8" t="s">
        <v>264</v>
      </c>
      <c r="H66" s="9" t="s">
        <v>265</v>
      </c>
      <c r="I66" s="9"/>
      <c r="J66" s="9"/>
      <c r="K66" s="10"/>
      <c r="L66" s="10">
        <v>0</v>
      </c>
      <c r="M66" s="10">
        <v>0</v>
      </c>
      <c r="N66" s="10" t="s">
        <v>655</v>
      </c>
      <c r="O66" s="8" t="s">
        <v>266</v>
      </c>
      <c r="P66" s="17">
        <v>2</v>
      </c>
    </row>
    <row r="67" spans="1:16" ht="45" x14ac:dyDescent="0.2">
      <c r="A67" s="15" t="s">
        <v>599</v>
      </c>
      <c r="B67" s="15" t="s">
        <v>600</v>
      </c>
      <c r="C67" s="16" t="s">
        <v>563</v>
      </c>
      <c r="D67" s="40" t="s">
        <v>267</v>
      </c>
      <c r="E67" s="18" t="s">
        <v>269</v>
      </c>
      <c r="F67" s="9" t="s">
        <v>263</v>
      </c>
      <c r="G67" s="8" t="s">
        <v>20</v>
      </c>
      <c r="H67" s="9" t="s">
        <v>268</v>
      </c>
      <c r="I67" s="9"/>
      <c r="J67" s="9"/>
      <c r="K67" s="10"/>
      <c r="L67" s="11">
        <v>150000</v>
      </c>
      <c r="M67" s="11">
        <v>150000</v>
      </c>
      <c r="N67" s="10" t="s">
        <v>655</v>
      </c>
      <c r="O67" s="8" t="s">
        <v>109</v>
      </c>
      <c r="P67" s="17">
        <v>3</v>
      </c>
    </row>
    <row r="68" spans="1:16" ht="180" x14ac:dyDescent="0.2">
      <c r="A68" s="15" t="s">
        <v>599</v>
      </c>
      <c r="B68" s="15" t="s">
        <v>600</v>
      </c>
      <c r="C68" s="16" t="s">
        <v>564</v>
      </c>
      <c r="D68" s="40" t="s">
        <v>270</v>
      </c>
      <c r="E68" s="8" t="s">
        <v>273</v>
      </c>
      <c r="F68" s="9" t="s">
        <v>271</v>
      </c>
      <c r="G68" s="8" t="s">
        <v>112</v>
      </c>
      <c r="H68" s="9" t="s">
        <v>259</v>
      </c>
      <c r="I68" s="9"/>
      <c r="J68" s="9"/>
      <c r="K68" s="10"/>
      <c r="L68" s="11">
        <v>100000</v>
      </c>
      <c r="M68" s="11">
        <v>100000</v>
      </c>
      <c r="N68" s="10" t="s">
        <v>655</v>
      </c>
      <c r="O68" s="8" t="s">
        <v>272</v>
      </c>
      <c r="P68" s="17">
        <v>1</v>
      </c>
    </row>
    <row r="69" spans="1:16" ht="45" x14ac:dyDescent="0.2">
      <c r="A69" s="15" t="s">
        <v>599</v>
      </c>
      <c r="B69" s="15" t="s">
        <v>600</v>
      </c>
      <c r="C69" s="16" t="s">
        <v>565</v>
      </c>
      <c r="D69" s="40" t="s">
        <v>274</v>
      </c>
      <c r="E69" s="8" t="s">
        <v>275</v>
      </c>
      <c r="F69" s="9" t="s">
        <v>239</v>
      </c>
      <c r="G69" s="8" t="s">
        <v>276</v>
      </c>
      <c r="H69" s="9" t="s">
        <v>60</v>
      </c>
      <c r="I69" s="9"/>
      <c r="J69" s="9"/>
      <c r="K69" s="10"/>
      <c r="L69" s="11" t="s">
        <v>543</v>
      </c>
      <c r="M69" s="11">
        <v>666667</v>
      </c>
      <c r="N69" s="10" t="s">
        <v>653</v>
      </c>
      <c r="O69" s="8" t="s">
        <v>214</v>
      </c>
      <c r="P69" s="17">
        <v>3</v>
      </c>
    </row>
    <row r="70" spans="1:16" ht="30" x14ac:dyDescent="0.2">
      <c r="A70" s="15" t="s">
        <v>599</v>
      </c>
      <c r="B70" s="15" t="s">
        <v>600</v>
      </c>
      <c r="C70" s="16" t="s">
        <v>566</v>
      </c>
      <c r="D70" s="40" t="s">
        <v>277</v>
      </c>
      <c r="E70" s="8" t="s">
        <v>278</v>
      </c>
      <c r="F70" s="9" t="s">
        <v>108</v>
      </c>
      <c r="G70" s="8" t="s">
        <v>112</v>
      </c>
      <c r="H70" s="10">
        <v>1000000</v>
      </c>
      <c r="I70" s="10"/>
      <c r="J70" s="10"/>
      <c r="K70" s="10"/>
      <c r="L70" s="11">
        <v>100000</v>
      </c>
      <c r="M70" s="11">
        <v>100000</v>
      </c>
      <c r="N70" s="10" t="s">
        <v>655</v>
      </c>
      <c r="O70" s="8" t="s">
        <v>214</v>
      </c>
      <c r="P70" s="17">
        <v>3</v>
      </c>
    </row>
    <row r="71" spans="1:16" ht="75" x14ac:dyDescent="0.2">
      <c r="A71" s="15" t="s">
        <v>599</v>
      </c>
      <c r="B71" s="15" t="s">
        <v>600</v>
      </c>
      <c r="C71" s="16" t="s">
        <v>566</v>
      </c>
      <c r="D71" s="40" t="s">
        <v>279</v>
      </c>
      <c r="E71" s="8" t="s">
        <v>281</v>
      </c>
      <c r="F71" s="9" t="s">
        <v>280</v>
      </c>
      <c r="G71" s="8" t="s">
        <v>264</v>
      </c>
      <c r="H71" s="9" t="s">
        <v>282</v>
      </c>
      <c r="I71" s="9"/>
      <c r="J71" s="9"/>
      <c r="K71" s="10"/>
      <c r="L71" s="11">
        <v>275000</v>
      </c>
      <c r="M71" s="11">
        <v>275000</v>
      </c>
      <c r="N71" s="10" t="s">
        <v>655</v>
      </c>
      <c r="O71" s="8" t="s">
        <v>109</v>
      </c>
      <c r="P71" s="17">
        <v>3</v>
      </c>
    </row>
    <row r="72" spans="1:16" ht="30" x14ac:dyDescent="0.2">
      <c r="A72" s="15" t="s">
        <v>599</v>
      </c>
      <c r="B72" s="15" t="s">
        <v>600</v>
      </c>
      <c r="C72" s="16" t="s">
        <v>566</v>
      </c>
      <c r="D72" s="40" t="s">
        <v>283</v>
      </c>
      <c r="E72" s="8" t="s">
        <v>284</v>
      </c>
      <c r="F72" s="9" t="s">
        <v>108</v>
      </c>
      <c r="G72" s="8" t="s">
        <v>276</v>
      </c>
      <c r="H72" s="10">
        <v>1000000</v>
      </c>
      <c r="I72" s="10"/>
      <c r="J72" s="10"/>
      <c r="K72" s="10"/>
      <c r="L72" s="11" t="s">
        <v>543</v>
      </c>
      <c r="M72" s="11">
        <v>111111</v>
      </c>
      <c r="N72" s="10" t="s">
        <v>655</v>
      </c>
      <c r="O72" s="8" t="s">
        <v>214</v>
      </c>
      <c r="P72" s="17">
        <v>3</v>
      </c>
    </row>
    <row r="73" spans="1:16" ht="60" x14ac:dyDescent="0.2">
      <c r="A73" s="15" t="s">
        <v>599</v>
      </c>
      <c r="B73" s="15" t="s">
        <v>600</v>
      </c>
      <c r="C73" s="16" t="s">
        <v>566</v>
      </c>
      <c r="D73" s="40" t="s">
        <v>285</v>
      </c>
      <c r="E73" s="8" t="s">
        <v>286</v>
      </c>
      <c r="F73" s="9" t="s">
        <v>287</v>
      </c>
      <c r="G73" s="8">
        <v>2022</v>
      </c>
      <c r="H73" s="10">
        <v>250000</v>
      </c>
      <c r="I73" s="10"/>
      <c r="J73" s="10"/>
      <c r="K73" s="10"/>
      <c r="L73" s="11">
        <v>250000</v>
      </c>
      <c r="M73" s="11" t="s">
        <v>543</v>
      </c>
      <c r="N73" s="10" t="s">
        <v>655</v>
      </c>
      <c r="O73" s="8" t="s">
        <v>288</v>
      </c>
      <c r="P73" s="17">
        <v>3</v>
      </c>
    </row>
    <row r="74" spans="1:16" ht="105" x14ac:dyDescent="0.2">
      <c r="A74" s="15" t="s">
        <v>599</v>
      </c>
      <c r="B74" s="15" t="s">
        <v>600</v>
      </c>
      <c r="C74" s="16" t="s">
        <v>566</v>
      </c>
      <c r="D74" s="40" t="s">
        <v>289</v>
      </c>
      <c r="E74" s="8" t="s">
        <v>291</v>
      </c>
      <c r="F74" s="9" t="s">
        <v>224</v>
      </c>
      <c r="G74" s="8" t="s">
        <v>290</v>
      </c>
      <c r="H74" s="10">
        <v>1250000</v>
      </c>
      <c r="I74" s="10"/>
      <c r="J74" s="10"/>
      <c r="K74" s="10"/>
      <c r="L74" s="11" t="s">
        <v>543</v>
      </c>
      <c r="M74" s="11">
        <v>138889</v>
      </c>
      <c r="N74" s="10" t="s">
        <v>655</v>
      </c>
      <c r="O74" s="8" t="s">
        <v>16</v>
      </c>
      <c r="P74" s="17">
        <v>2</v>
      </c>
    </row>
    <row r="75" spans="1:16" ht="90" x14ac:dyDescent="0.2">
      <c r="A75" s="15" t="s">
        <v>599</v>
      </c>
      <c r="B75" s="15" t="s">
        <v>600</v>
      </c>
      <c r="C75" s="16" t="s">
        <v>566</v>
      </c>
      <c r="D75" s="40" t="s">
        <v>292</v>
      </c>
      <c r="E75" s="8" t="s">
        <v>295</v>
      </c>
      <c r="F75" s="9" t="s">
        <v>293</v>
      </c>
      <c r="G75" s="8" t="s">
        <v>276</v>
      </c>
      <c r="H75" s="9" t="s">
        <v>60</v>
      </c>
      <c r="I75" s="9"/>
      <c r="J75" s="9"/>
      <c r="K75" s="10"/>
      <c r="L75" s="11" t="s">
        <v>543</v>
      </c>
      <c r="M75" s="11">
        <v>666667</v>
      </c>
      <c r="N75" s="10" t="s">
        <v>655</v>
      </c>
      <c r="O75" s="8" t="s">
        <v>294</v>
      </c>
      <c r="P75" s="17">
        <v>2</v>
      </c>
    </row>
    <row r="76" spans="1:16" ht="30" x14ac:dyDescent="0.2">
      <c r="A76" s="15" t="s">
        <v>599</v>
      </c>
      <c r="B76" s="15" t="s">
        <v>601</v>
      </c>
      <c r="C76" s="16" t="s">
        <v>567</v>
      </c>
      <c r="D76" s="40" t="s">
        <v>296</v>
      </c>
      <c r="E76" s="8" t="s">
        <v>297</v>
      </c>
      <c r="F76" s="9" t="s">
        <v>239</v>
      </c>
      <c r="G76" s="8" t="s">
        <v>276</v>
      </c>
      <c r="H76" s="9" t="s">
        <v>67</v>
      </c>
      <c r="I76" s="9"/>
      <c r="J76" s="9"/>
      <c r="K76" s="10"/>
      <c r="L76" s="11" t="s">
        <v>543</v>
      </c>
      <c r="M76" s="11">
        <v>777778</v>
      </c>
      <c r="N76" s="10" t="s">
        <v>655</v>
      </c>
      <c r="O76" s="8" t="s">
        <v>298</v>
      </c>
      <c r="P76" s="17">
        <v>3</v>
      </c>
    </row>
    <row r="77" spans="1:16" ht="30" x14ac:dyDescent="0.2">
      <c r="A77" s="15" t="s">
        <v>599</v>
      </c>
      <c r="B77" s="15" t="s">
        <v>601</v>
      </c>
      <c r="C77" s="16" t="s">
        <v>567</v>
      </c>
      <c r="D77" s="40" t="s">
        <v>299</v>
      </c>
      <c r="E77" s="8" t="s">
        <v>300</v>
      </c>
      <c r="F77" s="9" t="s">
        <v>239</v>
      </c>
      <c r="G77" s="8" t="s">
        <v>301</v>
      </c>
      <c r="H77" s="9" t="s">
        <v>302</v>
      </c>
      <c r="I77" s="9"/>
      <c r="J77" s="9"/>
      <c r="K77" s="10"/>
      <c r="L77" s="10">
        <v>2000000</v>
      </c>
      <c r="M77" s="10">
        <v>2000000</v>
      </c>
      <c r="N77" s="10" t="s">
        <v>655</v>
      </c>
      <c r="O77" s="8" t="s">
        <v>303</v>
      </c>
      <c r="P77" s="17">
        <v>1</v>
      </c>
    </row>
    <row r="78" spans="1:16" ht="30" x14ac:dyDescent="0.2">
      <c r="A78" s="15" t="s">
        <v>599</v>
      </c>
      <c r="B78" s="15" t="s">
        <v>601</v>
      </c>
      <c r="C78" s="16" t="s">
        <v>567</v>
      </c>
      <c r="D78" s="40" t="s">
        <v>304</v>
      </c>
      <c r="E78" s="8" t="s">
        <v>305</v>
      </c>
      <c r="F78" s="9" t="s">
        <v>239</v>
      </c>
      <c r="G78" s="8" t="s">
        <v>264</v>
      </c>
      <c r="H78" s="9" t="s">
        <v>67</v>
      </c>
      <c r="I78" s="9"/>
      <c r="J78" s="9"/>
      <c r="K78" s="10"/>
      <c r="L78" s="11">
        <v>3500000</v>
      </c>
      <c r="M78" s="11">
        <v>3500000</v>
      </c>
      <c r="N78" s="10" t="s">
        <v>655</v>
      </c>
      <c r="O78" s="8" t="s">
        <v>306</v>
      </c>
      <c r="P78" s="17">
        <v>2</v>
      </c>
    </row>
    <row r="79" spans="1:16" ht="30" x14ac:dyDescent="0.2">
      <c r="A79" s="15" t="s">
        <v>599</v>
      </c>
      <c r="B79" s="15" t="s">
        <v>601</v>
      </c>
      <c r="C79" s="16" t="s">
        <v>567</v>
      </c>
      <c r="D79" s="40" t="s">
        <v>656</v>
      </c>
      <c r="E79" s="8" t="s">
        <v>307</v>
      </c>
      <c r="F79" s="9" t="s">
        <v>239</v>
      </c>
      <c r="G79" s="8" t="s">
        <v>105</v>
      </c>
      <c r="H79" s="9" t="s">
        <v>308</v>
      </c>
      <c r="I79" s="9"/>
      <c r="J79" s="9"/>
      <c r="K79" s="10"/>
      <c r="L79" s="10">
        <v>200000</v>
      </c>
      <c r="M79" s="10">
        <v>200000</v>
      </c>
      <c r="N79" s="10" t="s">
        <v>655</v>
      </c>
      <c r="O79" s="8" t="s">
        <v>309</v>
      </c>
      <c r="P79" s="17">
        <v>1</v>
      </c>
    </row>
    <row r="80" spans="1:16" ht="90" x14ac:dyDescent="0.2">
      <c r="A80" s="15" t="s">
        <v>599</v>
      </c>
      <c r="B80" s="15" t="s">
        <v>601</v>
      </c>
      <c r="C80" s="16" t="s">
        <v>568</v>
      </c>
      <c r="D80" s="40" t="s">
        <v>310</v>
      </c>
      <c r="E80" s="18" t="s">
        <v>314</v>
      </c>
      <c r="F80" s="9" t="s">
        <v>311</v>
      </c>
      <c r="G80" s="8" t="s">
        <v>189</v>
      </c>
      <c r="H80" s="9" t="s">
        <v>312</v>
      </c>
      <c r="I80" s="9"/>
      <c r="J80" s="9"/>
      <c r="K80" s="10"/>
      <c r="L80" s="11">
        <v>2000000</v>
      </c>
      <c r="M80" s="11">
        <v>2000000</v>
      </c>
      <c r="N80" s="10" t="s">
        <v>655</v>
      </c>
      <c r="O80" s="8" t="s">
        <v>313</v>
      </c>
      <c r="P80" s="17">
        <v>1</v>
      </c>
    </row>
    <row r="81" spans="1:16" ht="90" x14ac:dyDescent="0.2">
      <c r="A81" s="15" t="s">
        <v>599</v>
      </c>
      <c r="B81" s="15" t="s">
        <v>601</v>
      </c>
      <c r="C81" s="16" t="s">
        <v>568</v>
      </c>
      <c r="D81" s="40" t="s">
        <v>315</v>
      </c>
      <c r="E81" s="8" t="s">
        <v>316</v>
      </c>
      <c r="F81" s="9" t="s">
        <v>224</v>
      </c>
      <c r="G81" s="8" t="s">
        <v>276</v>
      </c>
      <c r="H81" s="10">
        <v>15000000</v>
      </c>
      <c r="I81" s="10"/>
      <c r="J81" s="10"/>
      <c r="K81" s="10"/>
      <c r="L81" s="11" t="s">
        <v>543</v>
      </c>
      <c r="M81" s="11">
        <v>1666667</v>
      </c>
      <c r="N81" s="10" t="s">
        <v>655</v>
      </c>
      <c r="O81" s="8" t="s">
        <v>16</v>
      </c>
      <c r="P81" s="17">
        <v>2</v>
      </c>
    </row>
    <row r="82" spans="1:16" ht="45" x14ac:dyDescent="0.2">
      <c r="A82" s="15" t="s">
        <v>599</v>
      </c>
      <c r="B82" s="15" t="s">
        <v>601</v>
      </c>
      <c r="C82" s="16" t="s">
        <v>569</v>
      </c>
      <c r="D82" s="40" t="s">
        <v>317</v>
      </c>
      <c r="E82" s="8" t="s">
        <v>318</v>
      </c>
      <c r="F82" s="9" t="s">
        <v>239</v>
      </c>
      <c r="G82" s="8" t="s">
        <v>276</v>
      </c>
      <c r="H82" s="9" t="s">
        <v>202</v>
      </c>
      <c r="I82" s="9"/>
      <c r="J82" s="9"/>
      <c r="K82" s="10"/>
      <c r="L82" s="11" t="s">
        <v>543</v>
      </c>
      <c r="M82" s="11">
        <v>1333333</v>
      </c>
      <c r="N82" s="10" t="s">
        <v>653</v>
      </c>
      <c r="O82" s="8" t="s">
        <v>214</v>
      </c>
      <c r="P82" s="17">
        <v>3</v>
      </c>
    </row>
    <row r="83" spans="1:16" ht="45" x14ac:dyDescent="0.2">
      <c r="A83" s="15" t="s">
        <v>599</v>
      </c>
      <c r="B83" s="15" t="s">
        <v>601</v>
      </c>
      <c r="C83" s="16" t="s">
        <v>570</v>
      </c>
      <c r="D83" s="40" t="s">
        <v>319</v>
      </c>
      <c r="E83" s="8" t="s">
        <v>320</v>
      </c>
      <c r="F83" s="9" t="s">
        <v>239</v>
      </c>
      <c r="G83" s="8" t="s">
        <v>112</v>
      </c>
      <c r="H83" s="9" t="s">
        <v>321</v>
      </c>
      <c r="I83" s="9"/>
      <c r="J83" s="9"/>
      <c r="K83" s="10"/>
      <c r="L83" s="11">
        <v>1000000</v>
      </c>
      <c r="M83" s="11">
        <v>1000000</v>
      </c>
      <c r="N83" s="10" t="s">
        <v>653</v>
      </c>
      <c r="O83" s="8" t="s">
        <v>109</v>
      </c>
      <c r="P83" s="17">
        <v>3</v>
      </c>
    </row>
    <row r="84" spans="1:16" ht="90" x14ac:dyDescent="0.2">
      <c r="A84" s="15" t="s">
        <v>599</v>
      </c>
      <c r="B84" s="15" t="s">
        <v>601</v>
      </c>
      <c r="C84" s="16" t="s">
        <v>571</v>
      </c>
      <c r="D84" s="40" t="s">
        <v>322</v>
      </c>
      <c r="E84" s="8" t="s">
        <v>325</v>
      </c>
      <c r="F84" s="9" t="s">
        <v>323</v>
      </c>
      <c r="G84" s="8" t="s">
        <v>276</v>
      </c>
      <c r="H84" s="9" t="s">
        <v>324</v>
      </c>
      <c r="I84" s="9"/>
      <c r="J84" s="9"/>
      <c r="K84" s="10"/>
      <c r="L84" s="11" t="s">
        <v>543</v>
      </c>
      <c r="M84" s="11">
        <v>5555556</v>
      </c>
      <c r="N84" s="10" t="s">
        <v>653</v>
      </c>
      <c r="O84" s="8" t="s">
        <v>109</v>
      </c>
      <c r="P84" s="17">
        <v>3</v>
      </c>
    </row>
    <row r="85" spans="1:16" ht="30" x14ac:dyDescent="0.2">
      <c r="A85" s="15" t="s">
        <v>599</v>
      </c>
      <c r="B85" s="15" t="s">
        <v>601</v>
      </c>
      <c r="C85" s="16" t="s">
        <v>571</v>
      </c>
      <c r="D85" s="40" t="s">
        <v>326</v>
      </c>
      <c r="E85" s="8" t="s">
        <v>327</v>
      </c>
      <c r="F85" s="9" t="s">
        <v>328</v>
      </c>
      <c r="G85" s="8" t="s">
        <v>20</v>
      </c>
      <c r="H85" s="10">
        <v>200000</v>
      </c>
      <c r="I85" s="10"/>
      <c r="J85" s="10"/>
      <c r="K85" s="10"/>
      <c r="L85" s="11">
        <v>20000</v>
      </c>
      <c r="M85" s="11">
        <v>20000</v>
      </c>
      <c r="N85" s="10" t="s">
        <v>653</v>
      </c>
      <c r="O85" s="8" t="s">
        <v>329</v>
      </c>
      <c r="P85" s="17">
        <v>3</v>
      </c>
    </row>
    <row r="86" spans="1:16" ht="45" x14ac:dyDescent="0.2">
      <c r="A86" s="15" t="s">
        <v>599</v>
      </c>
      <c r="B86" s="15" t="s">
        <v>602</v>
      </c>
      <c r="C86" s="16" t="s">
        <v>572</v>
      </c>
      <c r="D86" s="40" t="s">
        <v>330</v>
      </c>
      <c r="E86" s="8" t="s">
        <v>332</v>
      </c>
      <c r="F86" s="9" t="s">
        <v>333</v>
      </c>
      <c r="G86" s="8" t="s">
        <v>112</v>
      </c>
      <c r="H86" s="9" t="s">
        <v>331</v>
      </c>
      <c r="I86" s="9"/>
      <c r="J86" s="9"/>
      <c r="K86" s="10"/>
      <c r="L86" s="11">
        <v>50000</v>
      </c>
      <c r="M86" s="11">
        <v>50000</v>
      </c>
      <c r="N86" s="10" t="s">
        <v>655</v>
      </c>
      <c r="O86" s="8" t="s">
        <v>109</v>
      </c>
      <c r="P86" s="17">
        <v>3</v>
      </c>
    </row>
    <row r="87" spans="1:16" ht="75" x14ac:dyDescent="0.2">
      <c r="A87" s="15" t="s">
        <v>599</v>
      </c>
      <c r="B87" s="15" t="s">
        <v>602</v>
      </c>
      <c r="C87" s="16" t="s">
        <v>572</v>
      </c>
      <c r="D87" s="40" t="s">
        <v>334</v>
      </c>
      <c r="E87" s="8" t="s">
        <v>336</v>
      </c>
      <c r="F87" s="9" t="s">
        <v>335</v>
      </c>
      <c r="G87" s="8" t="s">
        <v>337</v>
      </c>
      <c r="H87" s="9" t="s">
        <v>338</v>
      </c>
      <c r="I87" s="9"/>
      <c r="J87" s="9"/>
      <c r="K87" s="10"/>
      <c r="L87" s="10">
        <v>155000</v>
      </c>
      <c r="M87" s="10">
        <v>155000</v>
      </c>
      <c r="N87" s="10" t="s">
        <v>657</v>
      </c>
      <c r="O87" s="8" t="s">
        <v>339</v>
      </c>
      <c r="P87" s="17">
        <v>1</v>
      </c>
    </row>
    <row r="88" spans="1:16" ht="75" x14ac:dyDescent="0.2">
      <c r="A88" s="15" t="s">
        <v>599</v>
      </c>
      <c r="B88" s="15" t="s">
        <v>602</v>
      </c>
      <c r="C88" s="16" t="s">
        <v>572</v>
      </c>
      <c r="D88" s="40" t="s">
        <v>340</v>
      </c>
      <c r="E88" s="8" t="s">
        <v>341</v>
      </c>
      <c r="F88" s="9" t="s">
        <v>342</v>
      </c>
      <c r="G88" s="8" t="s">
        <v>276</v>
      </c>
      <c r="H88" s="9" t="s">
        <v>343</v>
      </c>
      <c r="I88" s="9"/>
      <c r="J88" s="9"/>
      <c r="K88" s="10"/>
      <c r="L88" s="11">
        <v>33333</v>
      </c>
      <c r="M88" s="11">
        <v>33333</v>
      </c>
      <c r="N88" s="10" t="s">
        <v>653</v>
      </c>
      <c r="O88" s="8" t="s">
        <v>214</v>
      </c>
      <c r="P88" s="17">
        <v>3</v>
      </c>
    </row>
    <row r="89" spans="1:16" ht="45" x14ac:dyDescent="0.2">
      <c r="A89" s="15" t="s">
        <v>599</v>
      </c>
      <c r="B89" s="15" t="s">
        <v>602</v>
      </c>
      <c r="C89" s="16" t="s">
        <v>572</v>
      </c>
      <c r="D89" s="40" t="s">
        <v>344</v>
      </c>
      <c r="E89" s="8" t="s">
        <v>345</v>
      </c>
      <c r="F89" s="9" t="s">
        <v>346</v>
      </c>
      <c r="G89" s="8" t="s">
        <v>112</v>
      </c>
      <c r="H89" s="10">
        <v>4500000</v>
      </c>
      <c r="I89" s="10"/>
      <c r="J89" s="10"/>
      <c r="K89" s="10"/>
      <c r="L89" s="11">
        <v>450000</v>
      </c>
      <c r="M89" s="11">
        <v>450000</v>
      </c>
      <c r="N89" s="10" t="s">
        <v>653</v>
      </c>
      <c r="O89" s="8" t="s">
        <v>16</v>
      </c>
      <c r="P89" s="17">
        <v>2</v>
      </c>
    </row>
    <row r="90" spans="1:16" ht="75" x14ac:dyDescent="0.2">
      <c r="A90" s="15" t="s">
        <v>599</v>
      </c>
      <c r="B90" s="15" t="s">
        <v>602</v>
      </c>
      <c r="C90" s="16" t="s">
        <v>572</v>
      </c>
      <c r="D90" s="40" t="s">
        <v>347</v>
      </c>
      <c r="E90" s="8" t="s">
        <v>348</v>
      </c>
      <c r="F90" s="9" t="s">
        <v>349</v>
      </c>
      <c r="G90" s="8" t="s">
        <v>112</v>
      </c>
      <c r="H90" s="10">
        <v>100000</v>
      </c>
      <c r="I90" s="10"/>
      <c r="J90" s="10"/>
      <c r="K90" s="10"/>
      <c r="L90" s="11">
        <v>10000</v>
      </c>
      <c r="M90" s="11">
        <v>10000</v>
      </c>
      <c r="N90" s="10" t="s">
        <v>655</v>
      </c>
      <c r="O90" s="8" t="s">
        <v>350</v>
      </c>
      <c r="P90" s="17">
        <v>1</v>
      </c>
    </row>
    <row r="91" spans="1:16" ht="360" x14ac:dyDescent="0.2">
      <c r="A91" s="15" t="s">
        <v>599</v>
      </c>
      <c r="B91" s="15" t="s">
        <v>602</v>
      </c>
      <c r="C91" s="16" t="s">
        <v>572</v>
      </c>
      <c r="D91" s="40" t="s">
        <v>351</v>
      </c>
      <c r="E91" s="8" t="s">
        <v>352</v>
      </c>
      <c r="F91" s="9" t="s">
        <v>108</v>
      </c>
      <c r="G91" s="8" t="s">
        <v>631</v>
      </c>
      <c r="H91" s="9" t="s">
        <v>632</v>
      </c>
      <c r="I91" s="9"/>
      <c r="J91" s="9"/>
      <c r="K91" s="10"/>
      <c r="L91" s="11">
        <v>3100000</v>
      </c>
      <c r="M91" s="11">
        <v>3100000</v>
      </c>
      <c r="N91" s="10" t="s">
        <v>653</v>
      </c>
      <c r="O91" s="8" t="s">
        <v>109</v>
      </c>
      <c r="P91" s="17">
        <v>3</v>
      </c>
    </row>
    <row r="92" spans="1:16" ht="270" x14ac:dyDescent="0.2">
      <c r="A92" s="15" t="s">
        <v>599</v>
      </c>
      <c r="B92" s="15" t="s">
        <v>602</v>
      </c>
      <c r="C92" s="16" t="s">
        <v>572</v>
      </c>
      <c r="D92" s="40" t="s">
        <v>353</v>
      </c>
      <c r="E92" s="8" t="s">
        <v>354</v>
      </c>
      <c r="F92" s="9" t="s">
        <v>108</v>
      </c>
      <c r="G92" s="8" t="s">
        <v>112</v>
      </c>
      <c r="H92" s="9" t="s">
        <v>47</v>
      </c>
      <c r="I92" s="9"/>
      <c r="J92" s="9"/>
      <c r="K92" s="10" t="s">
        <v>611</v>
      </c>
      <c r="L92" s="11"/>
      <c r="M92" s="11"/>
      <c r="N92" s="10" t="s">
        <v>653</v>
      </c>
      <c r="O92" s="8" t="s">
        <v>355</v>
      </c>
      <c r="P92" s="17">
        <v>3</v>
      </c>
    </row>
    <row r="93" spans="1:16" ht="105" x14ac:dyDescent="0.2">
      <c r="A93" s="15" t="s">
        <v>599</v>
      </c>
      <c r="B93" s="15" t="s">
        <v>602</v>
      </c>
      <c r="C93" s="16" t="s">
        <v>572</v>
      </c>
      <c r="D93" s="40" t="s">
        <v>356</v>
      </c>
      <c r="E93" s="8" t="s">
        <v>357</v>
      </c>
      <c r="F93" s="9" t="s">
        <v>123</v>
      </c>
      <c r="G93" s="8" t="s">
        <v>276</v>
      </c>
      <c r="H93" s="9" t="s">
        <v>358</v>
      </c>
      <c r="I93" s="9"/>
      <c r="J93" s="9"/>
      <c r="K93" s="10" t="s">
        <v>610</v>
      </c>
      <c r="L93" s="11" t="s">
        <v>543</v>
      </c>
      <c r="M93" s="11">
        <v>222222</v>
      </c>
      <c r="N93" s="10" t="s">
        <v>653</v>
      </c>
      <c r="O93" s="8" t="s">
        <v>109</v>
      </c>
      <c r="P93" s="17">
        <v>3</v>
      </c>
    </row>
    <row r="94" spans="1:16" ht="360" x14ac:dyDescent="0.2">
      <c r="A94" s="15" t="s">
        <v>599</v>
      </c>
      <c r="B94" s="15" t="s">
        <v>602</v>
      </c>
      <c r="C94" s="16" t="s">
        <v>572</v>
      </c>
      <c r="D94" s="40" t="s">
        <v>359</v>
      </c>
      <c r="E94" s="8" t="s">
        <v>361</v>
      </c>
      <c r="F94" s="9" t="s">
        <v>360</v>
      </c>
      <c r="G94" s="8" t="s">
        <v>112</v>
      </c>
      <c r="H94" s="9" t="s">
        <v>240</v>
      </c>
      <c r="I94" s="9"/>
      <c r="J94" s="9"/>
      <c r="K94" s="10"/>
      <c r="L94" s="11">
        <v>500000</v>
      </c>
      <c r="M94" s="11">
        <v>500000</v>
      </c>
      <c r="N94" s="10" t="s">
        <v>653</v>
      </c>
      <c r="O94" s="8" t="s">
        <v>109</v>
      </c>
      <c r="P94" s="17">
        <v>3</v>
      </c>
    </row>
    <row r="95" spans="1:16" ht="120" x14ac:dyDescent="0.2">
      <c r="A95" s="15" t="s">
        <v>599</v>
      </c>
      <c r="B95" s="15" t="s">
        <v>602</v>
      </c>
      <c r="C95" s="16" t="s">
        <v>573</v>
      </c>
      <c r="D95" s="40" t="s">
        <v>362</v>
      </c>
      <c r="E95" s="8" t="s">
        <v>363</v>
      </c>
      <c r="F95" s="9" t="s">
        <v>342</v>
      </c>
      <c r="G95" s="8" t="s">
        <v>276</v>
      </c>
      <c r="H95" s="9" t="s">
        <v>15</v>
      </c>
      <c r="I95" s="9"/>
      <c r="J95" s="9"/>
      <c r="K95" s="10"/>
      <c r="L95" s="11" t="s">
        <v>543</v>
      </c>
      <c r="M95" s="11">
        <v>277778</v>
      </c>
      <c r="N95" s="10" t="s">
        <v>653</v>
      </c>
      <c r="O95" s="8" t="s">
        <v>214</v>
      </c>
      <c r="P95" s="17">
        <v>3</v>
      </c>
    </row>
    <row r="96" spans="1:16" ht="30" x14ac:dyDescent="0.2">
      <c r="A96" s="15" t="s">
        <v>599</v>
      </c>
      <c r="B96" s="15" t="s">
        <v>602</v>
      </c>
      <c r="C96" s="16" t="s">
        <v>574</v>
      </c>
      <c r="D96" s="40" t="s">
        <v>364</v>
      </c>
      <c r="E96" s="8" t="s">
        <v>365</v>
      </c>
      <c r="F96" s="9" t="s">
        <v>239</v>
      </c>
      <c r="G96" s="8" t="s">
        <v>112</v>
      </c>
      <c r="H96" s="9" t="s">
        <v>366</v>
      </c>
      <c r="I96" s="9"/>
      <c r="J96" s="9"/>
      <c r="K96" s="10"/>
      <c r="L96" s="11">
        <v>400000</v>
      </c>
      <c r="M96" s="11">
        <v>400000</v>
      </c>
      <c r="N96" s="10" t="s">
        <v>655</v>
      </c>
      <c r="O96" s="8" t="s">
        <v>109</v>
      </c>
      <c r="P96" s="17">
        <v>3</v>
      </c>
    </row>
    <row r="97" spans="1:16" ht="30" x14ac:dyDescent="0.2">
      <c r="A97" s="15" t="s">
        <v>599</v>
      </c>
      <c r="B97" s="15" t="s">
        <v>602</v>
      </c>
      <c r="C97" s="16" t="s">
        <v>574</v>
      </c>
      <c r="D97" s="40" t="s">
        <v>367</v>
      </c>
      <c r="E97" s="19" t="s">
        <v>633</v>
      </c>
      <c r="F97" s="9" t="s">
        <v>224</v>
      </c>
      <c r="G97" s="8" t="s">
        <v>243</v>
      </c>
      <c r="H97" s="10">
        <v>800000</v>
      </c>
      <c r="I97" s="10"/>
      <c r="J97" s="10"/>
      <c r="K97" s="10"/>
      <c r="L97" s="11" t="s">
        <v>543</v>
      </c>
      <c r="M97" s="11">
        <v>266667</v>
      </c>
      <c r="N97" s="10" t="s">
        <v>653</v>
      </c>
      <c r="O97" s="8" t="s">
        <v>109</v>
      </c>
      <c r="P97" s="17">
        <v>3</v>
      </c>
    </row>
    <row r="98" spans="1:16" ht="120" x14ac:dyDescent="0.2">
      <c r="A98" s="20" t="s">
        <v>603</v>
      </c>
      <c r="B98" s="20" t="s">
        <v>604</v>
      </c>
      <c r="C98" s="21" t="s">
        <v>575</v>
      </c>
      <c r="D98" s="41" t="s">
        <v>368</v>
      </c>
      <c r="E98" s="22" t="s">
        <v>370</v>
      </c>
      <c r="F98" s="23" t="s">
        <v>371</v>
      </c>
      <c r="G98" s="22" t="s">
        <v>105</v>
      </c>
      <c r="H98" s="23" t="s">
        <v>369</v>
      </c>
      <c r="I98" s="23"/>
      <c r="J98" s="23"/>
      <c r="K98" s="10"/>
      <c r="L98" s="10">
        <v>15000</v>
      </c>
      <c r="M98" s="10">
        <v>15000</v>
      </c>
      <c r="N98" s="10" t="s">
        <v>655</v>
      </c>
      <c r="O98" s="22" t="s">
        <v>109</v>
      </c>
      <c r="P98" s="17">
        <v>3</v>
      </c>
    </row>
    <row r="99" spans="1:16" ht="60" x14ac:dyDescent="0.2">
      <c r="A99" s="20" t="s">
        <v>603</v>
      </c>
      <c r="B99" s="20" t="s">
        <v>604</v>
      </c>
      <c r="C99" s="21" t="s">
        <v>575</v>
      </c>
      <c r="D99" s="41" t="s">
        <v>372</v>
      </c>
      <c r="E99" s="22" t="s">
        <v>374</v>
      </c>
      <c r="F99" s="23" t="s">
        <v>371</v>
      </c>
      <c r="G99" s="22" t="s">
        <v>105</v>
      </c>
      <c r="H99" s="23" t="s">
        <v>373</v>
      </c>
      <c r="I99" s="23"/>
      <c r="J99" s="23"/>
      <c r="K99" s="10"/>
      <c r="L99" s="10">
        <v>5000</v>
      </c>
      <c r="M99" s="10">
        <v>5000</v>
      </c>
      <c r="N99" s="10" t="s">
        <v>655</v>
      </c>
      <c r="O99" s="22" t="s">
        <v>109</v>
      </c>
      <c r="P99" s="17">
        <v>3</v>
      </c>
    </row>
    <row r="100" spans="1:16" ht="90" x14ac:dyDescent="0.2">
      <c r="A100" s="20" t="s">
        <v>603</v>
      </c>
      <c r="B100" s="20" t="s">
        <v>604</v>
      </c>
      <c r="C100" s="21" t="s">
        <v>575</v>
      </c>
      <c r="D100" s="41" t="s">
        <v>375</v>
      </c>
      <c r="E100" s="24" t="s">
        <v>634</v>
      </c>
      <c r="F100" s="23" t="s">
        <v>108</v>
      </c>
      <c r="G100" s="22" t="s">
        <v>105</v>
      </c>
      <c r="H100" s="23" t="s">
        <v>376</v>
      </c>
      <c r="I100" s="23"/>
      <c r="J100" s="23"/>
      <c r="K100" s="10"/>
      <c r="L100" s="10">
        <v>20000</v>
      </c>
      <c r="M100" s="10">
        <v>20000</v>
      </c>
      <c r="N100" s="10" t="s">
        <v>655</v>
      </c>
      <c r="O100" s="22" t="s">
        <v>109</v>
      </c>
      <c r="P100" s="17">
        <v>3</v>
      </c>
    </row>
    <row r="101" spans="1:16" ht="45" x14ac:dyDescent="0.2">
      <c r="A101" s="20" t="s">
        <v>603</v>
      </c>
      <c r="B101" s="20" t="s">
        <v>604</v>
      </c>
      <c r="C101" s="21" t="s">
        <v>576</v>
      </c>
      <c r="D101" s="41" t="s">
        <v>377</v>
      </c>
      <c r="E101" s="22" t="s">
        <v>378</v>
      </c>
      <c r="F101" s="23" t="s">
        <v>382</v>
      </c>
      <c r="G101" s="22" t="s">
        <v>379</v>
      </c>
      <c r="H101" s="23" t="s">
        <v>380</v>
      </c>
      <c r="I101" s="23"/>
      <c r="J101" s="23"/>
      <c r="K101" s="10"/>
      <c r="L101" s="11" t="s">
        <v>543</v>
      </c>
      <c r="M101" s="11">
        <v>2666667</v>
      </c>
      <c r="N101" s="10" t="s">
        <v>653</v>
      </c>
      <c r="O101" s="22" t="s">
        <v>381</v>
      </c>
      <c r="P101" s="17">
        <v>3</v>
      </c>
    </row>
    <row r="102" spans="1:16" ht="135" x14ac:dyDescent="0.2">
      <c r="A102" s="20" t="s">
        <v>603</v>
      </c>
      <c r="B102" s="20" t="s">
        <v>604</v>
      </c>
      <c r="C102" s="21" t="s">
        <v>577</v>
      </c>
      <c r="D102" s="41" t="s">
        <v>383</v>
      </c>
      <c r="E102" s="22" t="s">
        <v>384</v>
      </c>
      <c r="F102" s="23" t="s">
        <v>108</v>
      </c>
      <c r="G102" s="22" t="s">
        <v>112</v>
      </c>
      <c r="H102" s="23" t="s">
        <v>308</v>
      </c>
      <c r="I102" s="23"/>
      <c r="J102" s="23"/>
      <c r="K102" s="10"/>
      <c r="L102" s="11">
        <v>200000</v>
      </c>
      <c r="M102" s="11">
        <v>200000</v>
      </c>
      <c r="N102" s="10" t="s">
        <v>655</v>
      </c>
      <c r="O102" s="22" t="s">
        <v>109</v>
      </c>
      <c r="P102" s="17">
        <v>3</v>
      </c>
    </row>
    <row r="103" spans="1:16" ht="75" x14ac:dyDescent="0.2">
      <c r="A103" s="20" t="s">
        <v>603</v>
      </c>
      <c r="B103" s="20" t="s">
        <v>605</v>
      </c>
      <c r="C103" s="21" t="s">
        <v>578</v>
      </c>
      <c r="D103" s="41" t="s">
        <v>385</v>
      </c>
      <c r="E103" s="22" t="s">
        <v>387</v>
      </c>
      <c r="F103" s="23" t="s">
        <v>232</v>
      </c>
      <c r="G103" s="22" t="s">
        <v>105</v>
      </c>
      <c r="H103" s="23" t="s">
        <v>386</v>
      </c>
      <c r="I103" s="23"/>
      <c r="J103" s="23"/>
      <c r="K103" s="10"/>
      <c r="L103" s="10">
        <v>300000</v>
      </c>
      <c r="M103" s="10">
        <v>300000</v>
      </c>
      <c r="N103" s="10" t="s">
        <v>655</v>
      </c>
      <c r="O103" s="22" t="s">
        <v>109</v>
      </c>
      <c r="P103" s="17">
        <v>3</v>
      </c>
    </row>
    <row r="104" spans="1:16" ht="105" x14ac:dyDescent="0.2">
      <c r="A104" s="20" t="s">
        <v>603</v>
      </c>
      <c r="B104" s="20" t="s">
        <v>605</v>
      </c>
      <c r="C104" s="21" t="s">
        <v>578</v>
      </c>
      <c r="D104" s="41" t="s">
        <v>388</v>
      </c>
      <c r="E104" s="22" t="s">
        <v>391</v>
      </c>
      <c r="F104" s="23" t="s">
        <v>108</v>
      </c>
      <c r="G104" s="22" t="s">
        <v>105</v>
      </c>
      <c r="H104" s="23" t="s">
        <v>389</v>
      </c>
      <c r="I104" s="23"/>
      <c r="J104" s="23"/>
      <c r="K104" s="10"/>
      <c r="L104" s="11">
        <v>250000</v>
      </c>
      <c r="M104" s="11">
        <v>250000</v>
      </c>
      <c r="N104" s="10" t="s">
        <v>655</v>
      </c>
      <c r="O104" s="22" t="s">
        <v>390</v>
      </c>
      <c r="P104" s="17">
        <v>1</v>
      </c>
    </row>
    <row r="105" spans="1:16" ht="135" x14ac:dyDescent="0.2">
      <c r="A105" s="20" t="s">
        <v>603</v>
      </c>
      <c r="B105" s="20" t="s">
        <v>605</v>
      </c>
      <c r="C105" s="21" t="s">
        <v>578</v>
      </c>
      <c r="D105" s="41" t="s">
        <v>392</v>
      </c>
      <c r="E105" s="22" t="s">
        <v>393</v>
      </c>
      <c r="F105" s="23" t="s">
        <v>108</v>
      </c>
      <c r="G105" s="22" t="s">
        <v>394</v>
      </c>
      <c r="H105" s="23" t="s">
        <v>395</v>
      </c>
      <c r="I105" s="23"/>
      <c r="J105" s="23"/>
      <c r="K105" s="10"/>
      <c r="L105" s="11" t="s">
        <v>543</v>
      </c>
      <c r="M105" s="11">
        <v>300000</v>
      </c>
      <c r="N105" s="10" t="s">
        <v>655</v>
      </c>
      <c r="O105" s="22" t="s">
        <v>214</v>
      </c>
      <c r="P105" s="17">
        <v>3</v>
      </c>
    </row>
    <row r="106" spans="1:16" ht="45" x14ac:dyDescent="0.2">
      <c r="A106" s="20" t="s">
        <v>603</v>
      </c>
      <c r="B106" s="20" t="s">
        <v>605</v>
      </c>
      <c r="C106" s="21" t="s">
        <v>578</v>
      </c>
      <c r="D106" s="41" t="s">
        <v>396</v>
      </c>
      <c r="E106" s="22" t="s">
        <v>397</v>
      </c>
      <c r="F106" s="23" t="s">
        <v>398</v>
      </c>
      <c r="G106" s="22" t="s">
        <v>399</v>
      </c>
      <c r="H106" s="23" t="s">
        <v>400</v>
      </c>
      <c r="I106" s="23"/>
      <c r="J106" s="23"/>
      <c r="K106" s="10"/>
      <c r="L106" s="11">
        <v>125000</v>
      </c>
      <c r="M106" s="11">
        <v>125000</v>
      </c>
      <c r="N106" s="10" t="s">
        <v>655</v>
      </c>
      <c r="O106" s="22" t="s">
        <v>214</v>
      </c>
      <c r="P106" s="17">
        <v>3</v>
      </c>
    </row>
    <row r="107" spans="1:16" ht="30" x14ac:dyDescent="0.2">
      <c r="A107" s="20" t="s">
        <v>603</v>
      </c>
      <c r="B107" s="20" t="s">
        <v>605</v>
      </c>
      <c r="C107" s="21" t="s">
        <v>578</v>
      </c>
      <c r="D107" s="41" t="s">
        <v>401</v>
      </c>
      <c r="E107" s="22" t="s">
        <v>402</v>
      </c>
      <c r="F107" s="23" t="s">
        <v>232</v>
      </c>
      <c r="G107" s="22" t="s">
        <v>403</v>
      </c>
      <c r="H107" s="23" t="s">
        <v>404</v>
      </c>
      <c r="I107" s="23"/>
      <c r="J107" s="23"/>
      <c r="K107" s="10"/>
      <c r="L107" s="10">
        <v>100000</v>
      </c>
      <c r="M107" s="10">
        <v>100000</v>
      </c>
      <c r="N107" s="10" t="s">
        <v>655</v>
      </c>
      <c r="O107" s="22" t="s">
        <v>214</v>
      </c>
      <c r="P107" s="17">
        <v>3</v>
      </c>
    </row>
    <row r="108" spans="1:16" ht="45" x14ac:dyDescent="0.2">
      <c r="A108" s="20" t="s">
        <v>603</v>
      </c>
      <c r="B108" s="20" t="s">
        <v>605</v>
      </c>
      <c r="C108" s="21" t="s">
        <v>578</v>
      </c>
      <c r="D108" s="41" t="s">
        <v>405</v>
      </c>
      <c r="E108" s="22" t="s">
        <v>406</v>
      </c>
      <c r="F108" s="23" t="s">
        <v>108</v>
      </c>
      <c r="G108" s="22" t="s">
        <v>96</v>
      </c>
      <c r="H108" s="23" t="s">
        <v>407</v>
      </c>
      <c r="I108" s="23"/>
      <c r="J108" s="23"/>
      <c r="K108" s="10"/>
      <c r="L108" s="10">
        <v>500000</v>
      </c>
      <c r="M108" s="10">
        <v>500000</v>
      </c>
      <c r="N108" s="10" t="s">
        <v>655</v>
      </c>
      <c r="O108" s="22" t="s">
        <v>214</v>
      </c>
      <c r="P108" s="17">
        <v>3</v>
      </c>
    </row>
    <row r="109" spans="1:16" ht="105" x14ac:dyDescent="0.2">
      <c r="A109" s="20" t="s">
        <v>603</v>
      </c>
      <c r="B109" s="20" t="s">
        <v>605</v>
      </c>
      <c r="C109" s="21" t="s">
        <v>578</v>
      </c>
      <c r="D109" s="41" t="s">
        <v>408</v>
      </c>
      <c r="E109" s="22" t="s">
        <v>410</v>
      </c>
      <c r="F109" s="23" t="s">
        <v>108</v>
      </c>
      <c r="G109" s="22" t="s">
        <v>409</v>
      </c>
      <c r="H109" s="23" t="s">
        <v>29</v>
      </c>
      <c r="I109" s="23"/>
      <c r="J109" s="23"/>
      <c r="K109" s="10"/>
      <c r="L109" s="11" t="s">
        <v>543</v>
      </c>
      <c r="M109" s="11">
        <v>88889</v>
      </c>
      <c r="N109" s="10" t="s">
        <v>653</v>
      </c>
      <c r="O109" s="22" t="s">
        <v>214</v>
      </c>
      <c r="P109" s="17">
        <v>3</v>
      </c>
    </row>
    <row r="110" spans="1:16" ht="75" x14ac:dyDescent="0.2">
      <c r="A110" s="20" t="s">
        <v>603</v>
      </c>
      <c r="B110" s="20" t="s">
        <v>605</v>
      </c>
      <c r="C110" s="21" t="s">
        <v>579</v>
      </c>
      <c r="D110" s="41" t="s">
        <v>411</v>
      </c>
      <c r="E110" s="22" t="s">
        <v>412</v>
      </c>
      <c r="F110" s="23" t="s">
        <v>108</v>
      </c>
      <c r="G110" s="22" t="s">
        <v>96</v>
      </c>
      <c r="H110" s="23" t="s">
        <v>407</v>
      </c>
      <c r="I110" s="23"/>
      <c r="J110" s="23"/>
      <c r="K110" s="10"/>
      <c r="L110" s="11">
        <v>500000</v>
      </c>
      <c r="M110" s="11">
        <v>500000</v>
      </c>
      <c r="N110" s="10" t="s">
        <v>653</v>
      </c>
      <c r="O110" s="22" t="s">
        <v>214</v>
      </c>
      <c r="P110" s="17">
        <v>3</v>
      </c>
    </row>
    <row r="111" spans="1:16" ht="75" x14ac:dyDescent="0.2">
      <c r="A111" s="20" t="s">
        <v>603</v>
      </c>
      <c r="B111" s="20" t="s">
        <v>605</v>
      </c>
      <c r="C111" s="21" t="s">
        <v>579</v>
      </c>
      <c r="D111" s="41" t="s">
        <v>413</v>
      </c>
      <c r="E111" s="22" t="s">
        <v>415</v>
      </c>
      <c r="F111" s="23" t="s">
        <v>108</v>
      </c>
      <c r="G111" s="22" t="s">
        <v>105</v>
      </c>
      <c r="H111" s="23" t="s">
        <v>407</v>
      </c>
      <c r="I111" s="23"/>
      <c r="J111" s="23"/>
      <c r="K111" s="10"/>
      <c r="L111" s="11">
        <v>500000</v>
      </c>
      <c r="M111" s="11">
        <v>500000</v>
      </c>
      <c r="N111" s="10" t="s">
        <v>653</v>
      </c>
      <c r="O111" s="22" t="s">
        <v>414</v>
      </c>
      <c r="P111" s="17">
        <v>2</v>
      </c>
    </row>
    <row r="112" spans="1:16" ht="75" x14ac:dyDescent="0.2">
      <c r="A112" s="20" t="s">
        <v>603</v>
      </c>
      <c r="B112" s="20" t="s">
        <v>605</v>
      </c>
      <c r="C112" s="21" t="s">
        <v>579</v>
      </c>
      <c r="D112" s="41" t="s">
        <v>416</v>
      </c>
      <c r="E112" s="22" t="s">
        <v>417</v>
      </c>
      <c r="F112" s="23" t="s">
        <v>108</v>
      </c>
      <c r="G112" s="22" t="s">
        <v>112</v>
      </c>
      <c r="H112" s="23" t="s">
        <v>259</v>
      </c>
      <c r="I112" s="23"/>
      <c r="J112" s="23"/>
      <c r="K112" s="10"/>
      <c r="L112" s="11">
        <v>100000</v>
      </c>
      <c r="M112" s="11">
        <v>100000</v>
      </c>
      <c r="N112" s="10" t="s">
        <v>655</v>
      </c>
      <c r="O112" s="22" t="s">
        <v>109</v>
      </c>
      <c r="P112" s="17">
        <v>3</v>
      </c>
    </row>
    <row r="113" spans="1:16" ht="45" x14ac:dyDescent="0.2">
      <c r="A113" s="20" t="s">
        <v>603</v>
      </c>
      <c r="B113" s="20" t="s">
        <v>605</v>
      </c>
      <c r="C113" s="21" t="s">
        <v>579</v>
      </c>
      <c r="D113" s="41" t="s">
        <v>418</v>
      </c>
      <c r="E113" s="22" t="s">
        <v>419</v>
      </c>
      <c r="F113" s="23" t="s">
        <v>108</v>
      </c>
      <c r="G113" s="22" t="s">
        <v>276</v>
      </c>
      <c r="H113" s="23" t="s">
        <v>407</v>
      </c>
      <c r="I113" s="23"/>
      <c r="J113" s="23"/>
      <c r="K113" s="10"/>
      <c r="L113" s="11" t="s">
        <v>543</v>
      </c>
      <c r="M113" s="11">
        <v>500000</v>
      </c>
      <c r="N113" s="10" t="s">
        <v>653</v>
      </c>
      <c r="O113" s="22" t="s">
        <v>109</v>
      </c>
      <c r="P113" s="17">
        <v>3</v>
      </c>
    </row>
    <row r="114" spans="1:16" ht="60" x14ac:dyDescent="0.2">
      <c r="A114" s="20" t="s">
        <v>603</v>
      </c>
      <c r="B114" s="20" t="s">
        <v>605</v>
      </c>
      <c r="C114" s="21" t="s">
        <v>579</v>
      </c>
      <c r="D114" s="41" t="s">
        <v>420</v>
      </c>
      <c r="E114" s="22" t="s">
        <v>421</v>
      </c>
      <c r="F114" s="23" t="s">
        <v>108</v>
      </c>
      <c r="G114" s="22" t="s">
        <v>276</v>
      </c>
      <c r="H114" s="23" t="s">
        <v>321</v>
      </c>
      <c r="I114" s="23"/>
      <c r="J114" s="23"/>
      <c r="K114" s="10"/>
      <c r="L114" s="11" t="s">
        <v>543</v>
      </c>
      <c r="M114" s="11">
        <v>1111111</v>
      </c>
      <c r="N114" s="10" t="s">
        <v>653</v>
      </c>
      <c r="O114" s="22" t="s">
        <v>109</v>
      </c>
      <c r="P114" s="17">
        <v>3</v>
      </c>
    </row>
    <row r="115" spans="1:16" ht="45" x14ac:dyDescent="0.2">
      <c r="A115" s="20" t="s">
        <v>603</v>
      </c>
      <c r="B115" s="20" t="s">
        <v>605</v>
      </c>
      <c r="C115" s="21" t="s">
        <v>579</v>
      </c>
      <c r="D115" s="41" t="s">
        <v>422</v>
      </c>
      <c r="E115" s="22" t="s">
        <v>424</v>
      </c>
      <c r="F115" s="23" t="s">
        <v>108</v>
      </c>
      <c r="G115" s="22" t="s">
        <v>20</v>
      </c>
      <c r="H115" s="23" t="s">
        <v>423</v>
      </c>
      <c r="I115" s="23"/>
      <c r="J115" s="23"/>
      <c r="K115" s="10"/>
      <c r="L115" s="11">
        <v>55000</v>
      </c>
      <c r="M115" s="11">
        <v>55000</v>
      </c>
      <c r="N115" s="10" t="s">
        <v>655</v>
      </c>
      <c r="O115" s="22" t="s">
        <v>109</v>
      </c>
      <c r="P115" s="17">
        <v>3</v>
      </c>
    </row>
    <row r="116" spans="1:16" ht="105" x14ac:dyDescent="0.2">
      <c r="A116" s="20" t="s">
        <v>603</v>
      </c>
      <c r="B116" s="20" t="s">
        <v>605</v>
      </c>
      <c r="C116" s="21" t="s">
        <v>579</v>
      </c>
      <c r="D116" s="41" t="s">
        <v>425</v>
      </c>
      <c r="E116" s="22" t="s">
        <v>426</v>
      </c>
      <c r="F116" s="23" t="s">
        <v>108</v>
      </c>
      <c r="G116" s="22" t="s">
        <v>276</v>
      </c>
      <c r="H116" s="23" t="s">
        <v>72</v>
      </c>
      <c r="I116" s="23"/>
      <c r="J116" s="23"/>
      <c r="K116" s="10"/>
      <c r="L116" s="11">
        <v>1666667</v>
      </c>
      <c r="M116" s="11">
        <v>1666667</v>
      </c>
      <c r="N116" s="10" t="s">
        <v>653</v>
      </c>
      <c r="O116" s="22" t="s">
        <v>109</v>
      </c>
      <c r="P116" s="17">
        <v>3</v>
      </c>
    </row>
    <row r="117" spans="1:16" ht="120" x14ac:dyDescent="0.2">
      <c r="A117" s="20" t="s">
        <v>603</v>
      </c>
      <c r="B117" s="20" t="s">
        <v>605</v>
      </c>
      <c r="C117" s="21" t="s">
        <v>580</v>
      </c>
      <c r="D117" s="41" t="s">
        <v>427</v>
      </c>
      <c r="E117" s="22" t="s">
        <v>430</v>
      </c>
      <c r="F117" s="23" t="s">
        <v>108</v>
      </c>
      <c r="G117" s="22" t="s">
        <v>112</v>
      </c>
      <c r="H117" s="23" t="s">
        <v>428</v>
      </c>
      <c r="I117" s="23"/>
      <c r="J117" s="23"/>
      <c r="K117" s="10"/>
      <c r="L117" s="10">
        <v>50000</v>
      </c>
      <c r="M117" s="10">
        <v>50000</v>
      </c>
      <c r="N117" s="10" t="s">
        <v>655</v>
      </c>
      <c r="O117" s="22" t="s">
        <v>429</v>
      </c>
      <c r="P117" s="17">
        <v>2</v>
      </c>
    </row>
    <row r="118" spans="1:16" ht="30" x14ac:dyDescent="0.2">
      <c r="A118" s="20" t="s">
        <v>603</v>
      </c>
      <c r="B118" s="20" t="s">
        <v>605</v>
      </c>
      <c r="C118" s="21" t="s">
        <v>580</v>
      </c>
      <c r="D118" s="41" t="s">
        <v>431</v>
      </c>
      <c r="E118" s="22" t="s">
        <v>433</v>
      </c>
      <c r="F118" s="23" t="s">
        <v>108</v>
      </c>
      <c r="G118" s="22" t="s">
        <v>105</v>
      </c>
      <c r="H118" s="23" t="s">
        <v>117</v>
      </c>
      <c r="I118" s="23"/>
      <c r="J118" s="23"/>
      <c r="K118" s="10"/>
      <c r="L118" s="10">
        <v>10000</v>
      </c>
      <c r="M118" s="10">
        <v>10000</v>
      </c>
      <c r="N118" s="10" t="s">
        <v>655</v>
      </c>
      <c r="O118" s="22" t="s">
        <v>432</v>
      </c>
      <c r="P118" s="17">
        <v>2</v>
      </c>
    </row>
    <row r="119" spans="1:16" ht="210" x14ac:dyDescent="0.2">
      <c r="A119" s="20" t="s">
        <v>603</v>
      </c>
      <c r="B119" s="20" t="s">
        <v>606</v>
      </c>
      <c r="C119" s="21" t="s">
        <v>581</v>
      </c>
      <c r="D119" s="41" t="s">
        <v>434</v>
      </c>
      <c r="E119" s="22" t="s">
        <v>436</v>
      </c>
      <c r="F119" s="23" t="s">
        <v>108</v>
      </c>
      <c r="G119" s="22" t="s">
        <v>112</v>
      </c>
      <c r="H119" s="23" t="s">
        <v>407</v>
      </c>
      <c r="I119" s="23"/>
      <c r="J119" s="23"/>
      <c r="K119" s="10"/>
      <c r="L119" s="10">
        <v>500000</v>
      </c>
      <c r="M119" s="10">
        <v>500000</v>
      </c>
      <c r="N119" s="10" t="s">
        <v>653</v>
      </c>
      <c r="O119" s="22" t="s">
        <v>435</v>
      </c>
      <c r="P119" s="17">
        <v>2</v>
      </c>
    </row>
    <row r="120" spans="1:16" ht="75" x14ac:dyDescent="0.2">
      <c r="A120" s="20" t="s">
        <v>603</v>
      </c>
      <c r="B120" s="20" t="s">
        <v>606</v>
      </c>
      <c r="C120" s="21" t="s">
        <v>581</v>
      </c>
      <c r="D120" s="41" t="s">
        <v>437</v>
      </c>
      <c r="E120" s="22" t="s">
        <v>439</v>
      </c>
      <c r="F120" s="23" t="s">
        <v>398</v>
      </c>
      <c r="G120" s="22" t="s">
        <v>105</v>
      </c>
      <c r="H120" s="23" t="s">
        <v>438</v>
      </c>
      <c r="I120" s="23"/>
      <c r="J120" s="23"/>
      <c r="K120" s="10"/>
      <c r="L120" s="10">
        <v>1000000</v>
      </c>
      <c r="M120" s="10">
        <v>1000000</v>
      </c>
      <c r="N120" s="10" t="s">
        <v>653</v>
      </c>
      <c r="O120" s="22" t="s">
        <v>435</v>
      </c>
      <c r="P120" s="17">
        <v>2</v>
      </c>
    </row>
    <row r="121" spans="1:16" ht="60" x14ac:dyDescent="0.2">
      <c r="A121" s="20" t="s">
        <v>603</v>
      </c>
      <c r="B121" s="20" t="s">
        <v>606</v>
      </c>
      <c r="C121" s="21" t="s">
        <v>581</v>
      </c>
      <c r="D121" s="41" t="s">
        <v>440</v>
      </c>
      <c r="E121" s="22" t="s">
        <v>441</v>
      </c>
      <c r="F121" s="23" t="s">
        <v>398</v>
      </c>
      <c r="G121" s="22" t="s">
        <v>105</v>
      </c>
      <c r="H121" s="23" t="s">
        <v>442</v>
      </c>
      <c r="I121" s="23"/>
      <c r="J121" s="23"/>
      <c r="K121" s="10"/>
      <c r="L121" s="10">
        <v>500000</v>
      </c>
      <c r="M121" s="10">
        <v>500000</v>
      </c>
      <c r="N121" s="10" t="s">
        <v>655</v>
      </c>
      <c r="O121" s="22" t="s">
        <v>16</v>
      </c>
      <c r="P121" s="17">
        <v>2</v>
      </c>
    </row>
    <row r="122" spans="1:16" ht="180" x14ac:dyDescent="0.2">
      <c r="A122" s="20" t="s">
        <v>603</v>
      </c>
      <c r="B122" s="20" t="s">
        <v>606</v>
      </c>
      <c r="C122" s="21" t="s">
        <v>582</v>
      </c>
      <c r="D122" s="41" t="s">
        <v>443</v>
      </c>
      <c r="E122" s="22" t="s">
        <v>445</v>
      </c>
      <c r="F122" s="23" t="s">
        <v>108</v>
      </c>
      <c r="G122" s="22" t="s">
        <v>105</v>
      </c>
      <c r="H122" s="23" t="s">
        <v>444</v>
      </c>
      <c r="I122" s="23"/>
      <c r="J122" s="23"/>
      <c r="K122" s="10"/>
      <c r="L122" s="10">
        <v>1500000</v>
      </c>
      <c r="M122" s="10">
        <v>1500000</v>
      </c>
      <c r="N122" s="10" t="s">
        <v>655</v>
      </c>
      <c r="O122" s="22" t="s">
        <v>16</v>
      </c>
      <c r="P122" s="17">
        <v>2</v>
      </c>
    </row>
    <row r="123" spans="1:16" ht="90" x14ac:dyDescent="0.2">
      <c r="A123" s="20" t="s">
        <v>603</v>
      </c>
      <c r="B123" s="20" t="s">
        <v>606</v>
      </c>
      <c r="C123" s="21" t="s">
        <v>582</v>
      </c>
      <c r="D123" s="41" t="s">
        <v>446</v>
      </c>
      <c r="E123" s="22" t="s">
        <v>447</v>
      </c>
      <c r="F123" s="23" t="s">
        <v>108</v>
      </c>
      <c r="G123" s="22" t="s">
        <v>105</v>
      </c>
      <c r="H123" s="23" t="s">
        <v>407</v>
      </c>
      <c r="I123" s="23"/>
      <c r="J123" s="23"/>
      <c r="K123" s="10"/>
      <c r="L123" s="10">
        <v>500000</v>
      </c>
      <c r="M123" s="10">
        <v>500000</v>
      </c>
      <c r="N123" s="10" t="s">
        <v>655</v>
      </c>
      <c r="O123" s="22" t="s">
        <v>16</v>
      </c>
      <c r="P123" s="17">
        <v>2</v>
      </c>
    </row>
    <row r="124" spans="1:16" ht="105" x14ac:dyDescent="0.2">
      <c r="A124" s="20" t="s">
        <v>603</v>
      </c>
      <c r="B124" s="20" t="s">
        <v>606</v>
      </c>
      <c r="C124" s="21" t="s">
        <v>582</v>
      </c>
      <c r="D124" s="41" t="s">
        <v>448</v>
      </c>
      <c r="E124" s="22" t="s">
        <v>449</v>
      </c>
      <c r="F124" s="23" t="s">
        <v>108</v>
      </c>
      <c r="G124" s="22" t="s">
        <v>105</v>
      </c>
      <c r="H124" s="23" t="s">
        <v>308</v>
      </c>
      <c r="I124" s="23"/>
      <c r="J124" s="23"/>
      <c r="K124" s="10"/>
      <c r="L124" s="10">
        <v>200000</v>
      </c>
      <c r="M124" s="10">
        <v>200000</v>
      </c>
      <c r="N124" s="10" t="s">
        <v>655</v>
      </c>
      <c r="O124" s="22" t="s">
        <v>16</v>
      </c>
      <c r="P124" s="17">
        <v>2</v>
      </c>
    </row>
    <row r="125" spans="1:16" ht="30" x14ac:dyDescent="0.2">
      <c r="A125" s="20" t="s">
        <v>603</v>
      </c>
      <c r="B125" s="20" t="s">
        <v>606</v>
      </c>
      <c r="C125" s="21" t="s">
        <v>582</v>
      </c>
      <c r="D125" s="41" t="s">
        <v>450</v>
      </c>
      <c r="E125" s="22" t="s">
        <v>452</v>
      </c>
      <c r="F125" s="23" t="s">
        <v>108</v>
      </c>
      <c r="G125" s="22" t="s">
        <v>105</v>
      </c>
      <c r="H125" s="23" t="s">
        <v>451</v>
      </c>
      <c r="I125" s="23"/>
      <c r="J125" s="23"/>
      <c r="K125" s="10"/>
      <c r="L125" s="10">
        <v>150000</v>
      </c>
      <c r="M125" s="10">
        <v>150000</v>
      </c>
      <c r="N125" s="10" t="s">
        <v>655</v>
      </c>
      <c r="O125" s="22" t="s">
        <v>16</v>
      </c>
      <c r="P125" s="17">
        <v>2</v>
      </c>
    </row>
    <row r="126" spans="1:16" ht="75" x14ac:dyDescent="0.2">
      <c r="A126" s="20" t="s">
        <v>603</v>
      </c>
      <c r="B126" s="20" t="s">
        <v>606</v>
      </c>
      <c r="C126" s="21" t="s">
        <v>582</v>
      </c>
      <c r="D126" s="41" t="s">
        <v>453</v>
      </c>
      <c r="E126" s="22" t="s">
        <v>454</v>
      </c>
      <c r="F126" s="23" t="s">
        <v>108</v>
      </c>
      <c r="G126" s="22" t="s">
        <v>105</v>
      </c>
      <c r="H126" s="23" t="s">
        <v>404</v>
      </c>
      <c r="I126" s="23"/>
      <c r="J126" s="23"/>
      <c r="K126" s="10"/>
      <c r="L126" s="10">
        <v>100000</v>
      </c>
      <c r="M126" s="10">
        <v>100000</v>
      </c>
      <c r="N126" s="10" t="s">
        <v>655</v>
      </c>
      <c r="O126" s="22" t="s">
        <v>16</v>
      </c>
      <c r="P126" s="17">
        <v>2</v>
      </c>
    </row>
    <row r="127" spans="1:16" ht="105" x14ac:dyDescent="0.2">
      <c r="A127" s="20" t="s">
        <v>603</v>
      </c>
      <c r="B127" s="20" t="s">
        <v>606</v>
      </c>
      <c r="C127" s="21" t="s">
        <v>583</v>
      </c>
      <c r="D127" s="41" t="s">
        <v>455</v>
      </c>
      <c r="E127" s="22" t="s">
        <v>456</v>
      </c>
      <c r="F127" s="23" t="s">
        <v>457</v>
      </c>
      <c r="G127" s="22" t="s">
        <v>276</v>
      </c>
      <c r="H127" s="23" t="s">
        <v>308</v>
      </c>
      <c r="I127" s="23"/>
      <c r="J127" s="23"/>
      <c r="K127" s="10"/>
      <c r="L127" s="10">
        <v>200000</v>
      </c>
      <c r="M127" s="10">
        <v>200000</v>
      </c>
      <c r="N127" s="10" t="s">
        <v>655</v>
      </c>
      <c r="O127" s="22" t="s">
        <v>458</v>
      </c>
      <c r="P127" s="17">
        <v>3</v>
      </c>
    </row>
    <row r="128" spans="1:16" ht="300" x14ac:dyDescent="0.2">
      <c r="A128" s="20" t="s">
        <v>603</v>
      </c>
      <c r="B128" s="20" t="s">
        <v>606</v>
      </c>
      <c r="C128" s="21" t="s">
        <v>583</v>
      </c>
      <c r="D128" s="41" t="s">
        <v>459</v>
      </c>
      <c r="E128" s="22" t="s">
        <v>460</v>
      </c>
      <c r="F128" s="23" t="s">
        <v>108</v>
      </c>
      <c r="G128" s="22" t="s">
        <v>112</v>
      </c>
      <c r="H128" s="23" t="s">
        <v>461</v>
      </c>
      <c r="I128" s="23"/>
      <c r="J128" s="23"/>
      <c r="K128" s="10"/>
      <c r="L128" s="11">
        <v>1250000</v>
      </c>
      <c r="M128" s="11">
        <v>1250000</v>
      </c>
      <c r="N128" s="10" t="s">
        <v>653</v>
      </c>
      <c r="O128" s="22" t="s">
        <v>462</v>
      </c>
      <c r="P128" s="17">
        <v>3</v>
      </c>
    </row>
    <row r="129" spans="1:16" ht="150" x14ac:dyDescent="0.2">
      <c r="A129" s="20" t="s">
        <v>603</v>
      </c>
      <c r="B129" s="20" t="s">
        <v>606</v>
      </c>
      <c r="C129" s="21" t="s">
        <v>583</v>
      </c>
      <c r="D129" s="41" t="s">
        <v>464</v>
      </c>
      <c r="E129" s="22" t="s">
        <v>465</v>
      </c>
      <c r="F129" s="23" t="s">
        <v>108</v>
      </c>
      <c r="G129" s="22" t="s">
        <v>463</v>
      </c>
      <c r="H129" s="23" t="s">
        <v>466</v>
      </c>
      <c r="I129" s="23"/>
      <c r="J129" s="23"/>
      <c r="K129" s="10"/>
      <c r="L129" s="11" t="s">
        <v>543</v>
      </c>
      <c r="M129" s="11">
        <v>100000</v>
      </c>
      <c r="N129" s="10" t="s">
        <v>655</v>
      </c>
      <c r="O129" s="22" t="s">
        <v>467</v>
      </c>
      <c r="P129" s="17">
        <v>2</v>
      </c>
    </row>
    <row r="130" spans="1:16" ht="135" x14ac:dyDescent="0.2">
      <c r="A130" s="20" t="s">
        <v>603</v>
      </c>
      <c r="B130" s="20" t="s">
        <v>606</v>
      </c>
      <c r="C130" s="21" t="s">
        <v>583</v>
      </c>
      <c r="D130" s="41" t="s">
        <v>469</v>
      </c>
      <c r="E130" s="22" t="s">
        <v>470</v>
      </c>
      <c r="F130" s="23" t="s">
        <v>108</v>
      </c>
      <c r="G130" s="22" t="s">
        <v>468</v>
      </c>
      <c r="H130" s="23" t="s">
        <v>471</v>
      </c>
      <c r="I130" s="23"/>
      <c r="J130" s="23"/>
      <c r="K130" s="10"/>
      <c r="L130" s="11">
        <v>100000</v>
      </c>
      <c r="M130" s="11" t="s">
        <v>543</v>
      </c>
      <c r="N130" s="10" t="s">
        <v>655</v>
      </c>
      <c r="O130" s="22" t="s">
        <v>472</v>
      </c>
      <c r="P130" s="17">
        <v>2</v>
      </c>
    </row>
    <row r="131" spans="1:16" ht="300" x14ac:dyDescent="0.2">
      <c r="A131" s="20" t="s">
        <v>603</v>
      </c>
      <c r="B131" s="20" t="s">
        <v>606</v>
      </c>
      <c r="C131" s="21" t="s">
        <v>583</v>
      </c>
      <c r="D131" s="41" t="s">
        <v>474</v>
      </c>
      <c r="E131" s="22" t="s">
        <v>475</v>
      </c>
      <c r="F131" s="23" t="s">
        <v>108</v>
      </c>
      <c r="G131" s="22" t="s">
        <v>473</v>
      </c>
      <c r="H131" s="23" t="s">
        <v>476</v>
      </c>
      <c r="I131" s="23"/>
      <c r="J131" s="23"/>
      <c r="K131" s="10"/>
      <c r="L131" s="11">
        <v>300000</v>
      </c>
      <c r="M131" s="11">
        <v>120000</v>
      </c>
      <c r="N131" s="10" t="s">
        <v>655</v>
      </c>
      <c r="O131" s="22" t="s">
        <v>477</v>
      </c>
      <c r="P131" s="17">
        <v>2</v>
      </c>
    </row>
    <row r="132" spans="1:16" ht="60" x14ac:dyDescent="0.2">
      <c r="A132" s="20" t="s">
        <v>603</v>
      </c>
      <c r="B132" s="20" t="s">
        <v>606</v>
      </c>
      <c r="C132" s="21" t="s">
        <v>583</v>
      </c>
      <c r="D132" s="41" t="s">
        <v>478</v>
      </c>
      <c r="E132" s="22" t="s">
        <v>480</v>
      </c>
      <c r="F132" s="23" t="s">
        <v>108</v>
      </c>
      <c r="G132" s="22" t="s">
        <v>112</v>
      </c>
      <c r="H132" s="23" t="s">
        <v>479</v>
      </c>
      <c r="I132" s="23"/>
      <c r="J132" s="23"/>
      <c r="K132" s="10"/>
      <c r="L132" s="11">
        <v>20000</v>
      </c>
      <c r="M132" s="11">
        <v>20000</v>
      </c>
      <c r="N132" s="10" t="s">
        <v>655</v>
      </c>
      <c r="O132" s="22" t="s">
        <v>109</v>
      </c>
      <c r="P132" s="17">
        <v>3</v>
      </c>
    </row>
    <row r="133" spans="1:16" ht="30" x14ac:dyDescent="0.2">
      <c r="A133" s="20" t="s">
        <v>603</v>
      </c>
      <c r="B133" s="20" t="s">
        <v>606</v>
      </c>
      <c r="C133" s="21" t="s">
        <v>583</v>
      </c>
      <c r="D133" s="41" t="s">
        <v>481</v>
      </c>
      <c r="E133" s="22" t="s">
        <v>483</v>
      </c>
      <c r="F133" s="23" t="s">
        <v>108</v>
      </c>
      <c r="G133" s="22" t="s">
        <v>276</v>
      </c>
      <c r="H133" s="25" t="s">
        <v>482</v>
      </c>
      <c r="I133" s="25"/>
      <c r="J133" s="25"/>
      <c r="K133" s="10"/>
      <c r="L133" s="11" t="s">
        <v>543</v>
      </c>
      <c r="M133" s="11">
        <v>200000</v>
      </c>
      <c r="N133" s="10" t="s">
        <v>655</v>
      </c>
      <c r="O133" s="22" t="s">
        <v>109</v>
      </c>
      <c r="P133" s="17">
        <v>3</v>
      </c>
    </row>
    <row r="134" spans="1:16" ht="60" x14ac:dyDescent="0.2">
      <c r="A134" s="20" t="s">
        <v>603</v>
      </c>
      <c r="B134" s="20" t="s">
        <v>606</v>
      </c>
      <c r="C134" s="21" t="s">
        <v>583</v>
      </c>
      <c r="D134" s="41" t="s">
        <v>484</v>
      </c>
      <c r="E134" s="22" t="s">
        <v>487</v>
      </c>
      <c r="F134" s="23" t="s">
        <v>108</v>
      </c>
      <c r="G134" s="22" t="s">
        <v>264</v>
      </c>
      <c r="H134" s="23" t="s">
        <v>485</v>
      </c>
      <c r="I134" s="23"/>
      <c r="J134" s="23"/>
      <c r="K134" s="10"/>
      <c r="L134" s="10">
        <v>250000</v>
      </c>
      <c r="M134" s="10">
        <v>250000</v>
      </c>
      <c r="N134" s="10" t="s">
        <v>653</v>
      </c>
      <c r="O134" s="22" t="s">
        <v>486</v>
      </c>
      <c r="P134" s="17">
        <v>2</v>
      </c>
    </row>
    <row r="135" spans="1:16" ht="60" x14ac:dyDescent="0.2">
      <c r="A135" s="20" t="s">
        <v>603</v>
      </c>
      <c r="B135" s="20" t="s">
        <v>606</v>
      </c>
      <c r="C135" s="21" t="s">
        <v>583</v>
      </c>
      <c r="D135" s="40" t="s">
        <v>640</v>
      </c>
      <c r="E135" s="8" t="s">
        <v>641</v>
      </c>
      <c r="F135" s="9" t="s">
        <v>642</v>
      </c>
      <c r="G135" s="8">
        <v>2022</v>
      </c>
      <c r="H135" s="10" t="s">
        <v>643</v>
      </c>
      <c r="I135" s="10"/>
      <c r="J135" s="10"/>
      <c r="K135" s="10"/>
      <c r="L135" s="10">
        <v>350000</v>
      </c>
      <c r="M135" s="10">
        <v>0</v>
      </c>
      <c r="N135" s="10" t="s">
        <v>653</v>
      </c>
      <c r="O135" s="8" t="s">
        <v>638</v>
      </c>
      <c r="P135" s="17">
        <v>2</v>
      </c>
    </row>
    <row r="136" spans="1:16" ht="45" x14ac:dyDescent="0.2">
      <c r="A136" s="20" t="s">
        <v>603</v>
      </c>
      <c r="B136" s="20" t="s">
        <v>606</v>
      </c>
      <c r="C136" s="21" t="s">
        <v>583</v>
      </c>
      <c r="D136" s="41" t="s">
        <v>488</v>
      </c>
      <c r="E136" s="22" t="s">
        <v>489</v>
      </c>
      <c r="F136" s="23" t="s">
        <v>491</v>
      </c>
      <c r="G136" s="22" t="s">
        <v>8</v>
      </c>
      <c r="H136" s="23" t="s">
        <v>43</v>
      </c>
      <c r="I136" s="23"/>
      <c r="J136" s="23"/>
      <c r="K136" s="10"/>
      <c r="L136" s="11">
        <v>100000</v>
      </c>
      <c r="M136" s="11">
        <v>100000</v>
      </c>
      <c r="N136" s="10" t="s">
        <v>653</v>
      </c>
      <c r="O136" s="22" t="s">
        <v>490</v>
      </c>
      <c r="P136" s="17">
        <v>2</v>
      </c>
    </row>
    <row r="137" spans="1:16" ht="409.5" x14ac:dyDescent="0.2">
      <c r="A137" s="20" t="s">
        <v>603</v>
      </c>
      <c r="B137" s="20" t="s">
        <v>606</v>
      </c>
      <c r="C137" s="21" t="s">
        <v>584</v>
      </c>
      <c r="D137" s="41" t="s">
        <v>492</v>
      </c>
      <c r="E137" s="22" t="s">
        <v>495</v>
      </c>
      <c r="F137" s="23" t="s">
        <v>6</v>
      </c>
      <c r="G137" s="22" t="s">
        <v>112</v>
      </c>
      <c r="H137" s="23" t="s">
        <v>493</v>
      </c>
      <c r="I137" s="23"/>
      <c r="J137" s="23"/>
      <c r="K137" s="10"/>
      <c r="L137" s="11">
        <v>11550000</v>
      </c>
      <c r="M137" s="11">
        <v>32950000</v>
      </c>
      <c r="N137" s="10" t="s">
        <v>653</v>
      </c>
      <c r="O137" s="22" t="s">
        <v>494</v>
      </c>
      <c r="P137" s="17">
        <v>3</v>
      </c>
    </row>
    <row r="138" spans="1:16" ht="105" x14ac:dyDescent="0.2">
      <c r="A138" s="20" t="s">
        <v>603</v>
      </c>
      <c r="B138" s="20" t="s">
        <v>606</v>
      </c>
      <c r="C138" s="21" t="s">
        <v>584</v>
      </c>
      <c r="D138" s="41" t="s">
        <v>644</v>
      </c>
      <c r="E138" s="22" t="s">
        <v>645</v>
      </c>
      <c r="F138" s="23" t="s">
        <v>108</v>
      </c>
      <c r="G138" s="22" t="s">
        <v>253</v>
      </c>
      <c r="H138" s="23" t="s">
        <v>646</v>
      </c>
      <c r="I138" s="23"/>
      <c r="J138" s="23"/>
      <c r="K138" s="10"/>
      <c r="L138" s="10">
        <v>50000</v>
      </c>
      <c r="M138" s="10">
        <v>50000</v>
      </c>
      <c r="N138" s="10" t="s">
        <v>655</v>
      </c>
      <c r="O138" s="22" t="s">
        <v>16</v>
      </c>
      <c r="P138" s="17">
        <v>2</v>
      </c>
    </row>
    <row r="139" spans="1:16" ht="120" x14ac:dyDescent="0.2">
      <c r="A139" s="20" t="s">
        <v>603</v>
      </c>
      <c r="B139" s="20" t="s">
        <v>606</v>
      </c>
      <c r="C139" s="21" t="s">
        <v>585</v>
      </c>
      <c r="D139" s="41" t="s">
        <v>496</v>
      </c>
      <c r="E139" s="22" t="s">
        <v>498</v>
      </c>
      <c r="F139" s="23" t="s">
        <v>108</v>
      </c>
      <c r="G139" s="22" t="s">
        <v>105</v>
      </c>
      <c r="H139" s="23" t="s">
        <v>497</v>
      </c>
      <c r="I139" s="23"/>
      <c r="J139" s="23"/>
      <c r="K139" s="10"/>
      <c r="L139" s="11">
        <v>150000</v>
      </c>
      <c r="M139" s="11">
        <v>150000</v>
      </c>
      <c r="N139" s="10" t="s">
        <v>655</v>
      </c>
      <c r="O139" s="22" t="s">
        <v>109</v>
      </c>
      <c r="P139" s="17">
        <v>3</v>
      </c>
    </row>
    <row r="140" spans="1:16" ht="30" x14ac:dyDescent="0.2">
      <c r="A140" s="20" t="s">
        <v>603</v>
      </c>
      <c r="B140" s="20" t="s">
        <v>606</v>
      </c>
      <c r="C140" s="21" t="s">
        <v>585</v>
      </c>
      <c r="D140" s="41" t="s">
        <v>499</v>
      </c>
      <c r="E140" s="22" t="s">
        <v>500</v>
      </c>
      <c r="F140" s="23" t="s">
        <v>501</v>
      </c>
      <c r="G140" s="22" t="s">
        <v>276</v>
      </c>
      <c r="H140" s="23" t="s">
        <v>428</v>
      </c>
      <c r="I140" s="23"/>
      <c r="J140" s="23"/>
      <c r="K140" s="10"/>
      <c r="L140" s="10" t="s">
        <v>543</v>
      </c>
      <c r="M140" s="10">
        <v>50000</v>
      </c>
      <c r="N140" s="10" t="s">
        <v>655</v>
      </c>
      <c r="O140" s="22" t="s">
        <v>214</v>
      </c>
      <c r="P140" s="17">
        <v>3</v>
      </c>
    </row>
    <row r="141" spans="1:16" ht="105" x14ac:dyDescent="0.2">
      <c r="A141" s="20" t="s">
        <v>603</v>
      </c>
      <c r="B141" s="20" t="s">
        <v>606</v>
      </c>
      <c r="C141" s="21" t="s">
        <v>586</v>
      </c>
      <c r="D141" s="41" t="s">
        <v>502</v>
      </c>
      <c r="E141" s="22" t="s">
        <v>504</v>
      </c>
      <c r="F141" s="23" t="s">
        <v>6</v>
      </c>
      <c r="G141" s="22" t="s">
        <v>8</v>
      </c>
      <c r="H141" s="23" t="s">
        <v>15</v>
      </c>
      <c r="I141" s="23"/>
      <c r="J141" s="23"/>
      <c r="K141" s="10"/>
      <c r="L141" s="11">
        <v>250000</v>
      </c>
      <c r="M141" s="11">
        <v>250000</v>
      </c>
      <c r="N141" s="10" t="s">
        <v>655</v>
      </c>
      <c r="O141" s="22" t="s">
        <v>503</v>
      </c>
      <c r="P141" s="17">
        <v>3</v>
      </c>
    </row>
    <row r="142" spans="1:16" ht="120" x14ac:dyDescent="0.2">
      <c r="A142" s="20" t="s">
        <v>603</v>
      </c>
      <c r="B142" s="20" t="s">
        <v>606</v>
      </c>
      <c r="C142" s="21" t="s">
        <v>586</v>
      </c>
      <c r="D142" s="41" t="s">
        <v>505</v>
      </c>
      <c r="E142" s="22" t="s">
        <v>507</v>
      </c>
      <c r="F142" s="23" t="s">
        <v>508</v>
      </c>
      <c r="G142" s="22" t="s">
        <v>264</v>
      </c>
      <c r="H142" s="26">
        <v>4000000</v>
      </c>
      <c r="I142" s="26"/>
      <c r="J142" s="26"/>
      <c r="K142" s="10"/>
      <c r="L142" s="11">
        <v>2000000</v>
      </c>
      <c r="M142" s="11">
        <v>2000000</v>
      </c>
      <c r="N142" s="10" t="s">
        <v>655</v>
      </c>
      <c r="O142" s="22" t="s">
        <v>506</v>
      </c>
      <c r="P142" s="17">
        <v>3</v>
      </c>
    </row>
    <row r="143" spans="1:16" ht="45" x14ac:dyDescent="0.2">
      <c r="A143" s="20" t="s">
        <v>603</v>
      </c>
      <c r="B143" s="20" t="s">
        <v>606</v>
      </c>
      <c r="C143" s="21" t="s">
        <v>586</v>
      </c>
      <c r="D143" s="41" t="s">
        <v>509</v>
      </c>
      <c r="E143" s="22" t="s">
        <v>511</v>
      </c>
      <c r="F143" s="23" t="s">
        <v>508</v>
      </c>
      <c r="G143" s="22">
        <v>2022</v>
      </c>
      <c r="H143" s="23" t="s">
        <v>479</v>
      </c>
      <c r="I143" s="23"/>
      <c r="J143" s="23"/>
      <c r="K143" s="10"/>
      <c r="L143" s="11">
        <v>200000</v>
      </c>
      <c r="M143" s="11" t="s">
        <v>543</v>
      </c>
      <c r="N143" s="10" t="s">
        <v>655</v>
      </c>
      <c r="O143" s="22" t="s">
        <v>510</v>
      </c>
      <c r="P143" s="17">
        <v>3</v>
      </c>
    </row>
    <row r="144" spans="1:16" ht="240" x14ac:dyDescent="0.2">
      <c r="A144" s="20" t="s">
        <v>603</v>
      </c>
      <c r="B144" s="20" t="s">
        <v>606</v>
      </c>
      <c r="C144" s="21" t="s">
        <v>587</v>
      </c>
      <c r="D144" s="41" t="s">
        <v>512</v>
      </c>
      <c r="E144" s="22" t="s">
        <v>513</v>
      </c>
      <c r="F144" s="23" t="s">
        <v>6</v>
      </c>
      <c r="G144" s="22" t="s">
        <v>112</v>
      </c>
      <c r="H144" s="23" t="s">
        <v>56</v>
      </c>
      <c r="I144" s="23"/>
      <c r="J144" s="23"/>
      <c r="K144" s="10"/>
      <c r="L144" s="11">
        <v>800000</v>
      </c>
      <c r="M144" s="11">
        <v>800000</v>
      </c>
      <c r="N144" s="10" t="s">
        <v>653</v>
      </c>
      <c r="O144" s="22" t="s">
        <v>503</v>
      </c>
      <c r="P144" s="17">
        <v>3</v>
      </c>
    </row>
    <row r="145" spans="1:16" ht="75" x14ac:dyDescent="0.2">
      <c r="A145" s="20" t="s">
        <v>603</v>
      </c>
      <c r="B145" s="20" t="s">
        <v>606</v>
      </c>
      <c r="C145" s="29" t="s">
        <v>587</v>
      </c>
      <c r="D145" s="41" t="s">
        <v>635</v>
      </c>
      <c r="E145" s="22" t="s">
        <v>636</v>
      </c>
      <c r="F145" s="23" t="s">
        <v>637</v>
      </c>
      <c r="G145" s="22">
        <v>2022</v>
      </c>
      <c r="H145" s="23" t="s">
        <v>639</v>
      </c>
      <c r="I145" s="23"/>
      <c r="J145" s="23"/>
      <c r="K145" s="10"/>
      <c r="L145" s="10">
        <v>120000</v>
      </c>
      <c r="M145" s="10">
        <v>0</v>
      </c>
      <c r="N145" s="10" t="s">
        <v>653</v>
      </c>
      <c r="O145" s="22" t="s">
        <v>638</v>
      </c>
      <c r="P145" s="17">
        <v>2</v>
      </c>
    </row>
    <row r="146" spans="1:16" ht="30" x14ac:dyDescent="0.2">
      <c r="A146" s="27" t="s">
        <v>607</v>
      </c>
      <c r="B146" s="27" t="s">
        <v>608</v>
      </c>
      <c r="C146" s="28" t="s">
        <v>588</v>
      </c>
      <c r="D146" s="40" t="s">
        <v>514</v>
      </c>
      <c r="E146" s="8" t="s">
        <v>515</v>
      </c>
      <c r="F146" s="9" t="s">
        <v>263</v>
      </c>
      <c r="G146" s="8" t="s">
        <v>112</v>
      </c>
      <c r="H146" s="10">
        <v>300000</v>
      </c>
      <c r="I146" s="10"/>
      <c r="J146" s="10"/>
      <c r="K146" s="10"/>
      <c r="L146" s="11">
        <v>30000</v>
      </c>
      <c r="M146" s="11">
        <v>30000</v>
      </c>
      <c r="N146" s="10" t="s">
        <v>655</v>
      </c>
      <c r="O146" s="8" t="s">
        <v>109</v>
      </c>
      <c r="P146" s="17">
        <v>3</v>
      </c>
    </row>
    <row r="147" spans="1:16" ht="30" x14ac:dyDescent="0.2">
      <c r="A147" s="27" t="s">
        <v>607</v>
      </c>
      <c r="B147" s="27" t="s">
        <v>608</v>
      </c>
      <c r="C147" s="28" t="s">
        <v>588</v>
      </c>
      <c r="D147" s="40" t="s">
        <v>516</v>
      </c>
      <c r="E147" s="8" t="s">
        <v>517</v>
      </c>
      <c r="F147" s="9" t="s">
        <v>263</v>
      </c>
      <c r="G147" s="8" t="s">
        <v>129</v>
      </c>
      <c r="H147" s="10">
        <v>45000</v>
      </c>
      <c r="I147" s="10"/>
      <c r="J147" s="10"/>
      <c r="K147" s="10"/>
      <c r="L147" s="11">
        <v>22500</v>
      </c>
      <c r="M147" s="11">
        <v>22500</v>
      </c>
      <c r="N147" s="10" t="s">
        <v>655</v>
      </c>
      <c r="O147" s="8" t="s">
        <v>518</v>
      </c>
      <c r="P147" s="17">
        <v>3</v>
      </c>
    </row>
    <row r="148" spans="1:16" ht="75" x14ac:dyDescent="0.2">
      <c r="A148" s="27" t="s">
        <v>607</v>
      </c>
      <c r="B148" s="27" t="s">
        <v>608</v>
      </c>
      <c r="C148" s="28" t="s">
        <v>589</v>
      </c>
      <c r="D148" s="40" t="s">
        <v>519</v>
      </c>
      <c r="E148" s="8" t="s">
        <v>520</v>
      </c>
      <c r="F148" s="9" t="s">
        <v>263</v>
      </c>
      <c r="G148" s="8" t="s">
        <v>20</v>
      </c>
      <c r="H148" s="10">
        <v>600000</v>
      </c>
      <c r="I148" s="10"/>
      <c r="J148" s="10"/>
      <c r="K148" s="10"/>
      <c r="L148" s="11">
        <v>60000</v>
      </c>
      <c r="M148" s="11">
        <v>60000</v>
      </c>
      <c r="N148" s="10" t="s">
        <v>655</v>
      </c>
      <c r="O148" s="8" t="s">
        <v>109</v>
      </c>
      <c r="P148" s="17">
        <v>3</v>
      </c>
    </row>
    <row r="149" spans="1:16" ht="165" x14ac:dyDescent="0.2">
      <c r="A149" s="27" t="s">
        <v>607</v>
      </c>
      <c r="B149" s="27" t="s">
        <v>608</v>
      </c>
      <c r="C149" s="28" t="s">
        <v>590</v>
      </c>
      <c r="D149" s="40" t="s">
        <v>521</v>
      </c>
      <c r="E149" s="8" t="s">
        <v>522</v>
      </c>
      <c r="F149" s="9" t="s">
        <v>263</v>
      </c>
      <c r="G149" s="8" t="s">
        <v>20</v>
      </c>
      <c r="H149" s="10">
        <v>200000</v>
      </c>
      <c r="I149" s="10"/>
      <c r="J149" s="10"/>
      <c r="K149" s="10"/>
      <c r="L149" s="11">
        <v>20000</v>
      </c>
      <c r="M149" s="11">
        <v>20000</v>
      </c>
      <c r="N149" s="10" t="s">
        <v>653</v>
      </c>
      <c r="O149" s="8" t="s">
        <v>109</v>
      </c>
      <c r="P149" s="17">
        <v>3</v>
      </c>
    </row>
    <row r="150" spans="1:16" ht="30" x14ac:dyDescent="0.2">
      <c r="A150" s="27" t="s">
        <v>607</v>
      </c>
      <c r="B150" s="27" t="s">
        <v>608</v>
      </c>
      <c r="C150" s="28" t="s">
        <v>591</v>
      </c>
      <c r="D150" s="40" t="s">
        <v>523</v>
      </c>
      <c r="E150" s="8" t="s">
        <v>524</v>
      </c>
      <c r="F150" s="9" t="s">
        <v>263</v>
      </c>
      <c r="G150" s="8" t="s">
        <v>20</v>
      </c>
      <c r="H150" s="9" t="s">
        <v>240</v>
      </c>
      <c r="I150" s="9"/>
      <c r="J150" s="9"/>
      <c r="K150" s="10"/>
      <c r="L150" s="11">
        <v>500000</v>
      </c>
      <c r="M150" s="11">
        <v>500000</v>
      </c>
      <c r="N150" s="10" t="s">
        <v>653</v>
      </c>
      <c r="O150" s="8" t="s">
        <v>109</v>
      </c>
      <c r="P150" s="17">
        <v>3</v>
      </c>
    </row>
    <row r="151" spans="1:16" ht="30" x14ac:dyDescent="0.2">
      <c r="A151" s="27" t="s">
        <v>607</v>
      </c>
      <c r="B151" s="27" t="s">
        <v>608</v>
      </c>
      <c r="C151" s="28" t="s">
        <v>591</v>
      </c>
      <c r="D151" s="40" t="s">
        <v>525</v>
      </c>
      <c r="E151" s="8" t="s">
        <v>526</v>
      </c>
      <c r="F151" s="9" t="s">
        <v>527</v>
      </c>
      <c r="G151" s="8" t="s">
        <v>112</v>
      </c>
      <c r="H151" s="9" t="s">
        <v>25</v>
      </c>
      <c r="I151" s="9"/>
      <c r="J151" s="9"/>
      <c r="K151" s="10"/>
      <c r="L151" s="11">
        <v>300000</v>
      </c>
      <c r="M151" s="11">
        <v>300000</v>
      </c>
      <c r="N151" s="10" t="s">
        <v>653</v>
      </c>
      <c r="O151" s="8" t="s">
        <v>109</v>
      </c>
      <c r="P151" s="17">
        <v>3</v>
      </c>
    </row>
    <row r="152" spans="1:16" ht="45" x14ac:dyDescent="0.2">
      <c r="A152" s="27" t="s">
        <v>607</v>
      </c>
      <c r="B152" s="27" t="s">
        <v>608</v>
      </c>
      <c r="C152" s="28" t="s">
        <v>591</v>
      </c>
      <c r="D152" s="40" t="s">
        <v>528</v>
      </c>
      <c r="E152" s="8" t="s">
        <v>529</v>
      </c>
      <c r="F152" s="9" t="s">
        <v>263</v>
      </c>
      <c r="G152" s="8" t="s">
        <v>112</v>
      </c>
      <c r="H152" s="10">
        <v>200000</v>
      </c>
      <c r="I152" s="10"/>
      <c r="J152" s="10"/>
      <c r="K152" s="10"/>
      <c r="L152" s="11">
        <v>20000</v>
      </c>
      <c r="M152" s="11">
        <v>20000</v>
      </c>
      <c r="N152" s="10" t="s">
        <v>655</v>
      </c>
      <c r="O152" s="8" t="s">
        <v>109</v>
      </c>
      <c r="P152" s="17">
        <v>3</v>
      </c>
    </row>
    <row r="153" spans="1:16" ht="45" x14ac:dyDescent="0.2">
      <c r="A153" s="27" t="s">
        <v>607</v>
      </c>
      <c r="B153" s="27" t="s">
        <v>609</v>
      </c>
      <c r="C153" s="28" t="s">
        <v>592</v>
      </c>
      <c r="D153" s="40" t="s">
        <v>530</v>
      </c>
      <c r="E153" s="8" t="s">
        <v>531</v>
      </c>
      <c r="F153" s="9" t="s">
        <v>532</v>
      </c>
      <c r="G153" s="8" t="s">
        <v>96</v>
      </c>
      <c r="H153" s="9" t="s">
        <v>533</v>
      </c>
      <c r="I153" s="9"/>
      <c r="J153" s="9"/>
      <c r="K153" s="10"/>
      <c r="L153" s="10">
        <v>12000</v>
      </c>
      <c r="M153" s="10">
        <v>12000</v>
      </c>
      <c r="N153" s="10" t="s">
        <v>655</v>
      </c>
      <c r="O153" s="8" t="s">
        <v>534</v>
      </c>
      <c r="P153" s="17">
        <v>3</v>
      </c>
    </row>
    <row r="154" spans="1:16" ht="45" x14ac:dyDescent="0.2">
      <c r="A154" s="27" t="s">
        <v>607</v>
      </c>
      <c r="B154" s="27" t="s">
        <v>609</v>
      </c>
      <c r="C154" s="28" t="s">
        <v>593</v>
      </c>
      <c r="D154" s="40" t="s">
        <v>535</v>
      </c>
      <c r="E154" s="8" t="s">
        <v>536</v>
      </c>
      <c r="F154" s="9" t="s">
        <v>537</v>
      </c>
      <c r="G154" s="8" t="s">
        <v>20</v>
      </c>
      <c r="H154" s="9" t="s">
        <v>538</v>
      </c>
      <c r="I154" s="9"/>
      <c r="J154" s="9"/>
      <c r="K154" s="10"/>
      <c r="L154" s="10">
        <v>75000</v>
      </c>
      <c r="M154" s="10">
        <v>75000</v>
      </c>
      <c r="N154" s="10" t="s">
        <v>655</v>
      </c>
      <c r="O154" s="8" t="s">
        <v>16</v>
      </c>
      <c r="P154" s="17">
        <v>2</v>
      </c>
    </row>
    <row r="155" spans="1:16" ht="90" x14ac:dyDescent="0.2">
      <c r="A155" s="27" t="s">
        <v>607</v>
      </c>
      <c r="B155" s="27" t="s">
        <v>609</v>
      </c>
      <c r="C155" s="28" t="s">
        <v>594</v>
      </c>
      <c r="D155" s="40" t="s">
        <v>539</v>
      </c>
      <c r="E155" s="8" t="s">
        <v>542</v>
      </c>
      <c r="F155" s="9" t="s">
        <v>540</v>
      </c>
      <c r="G155" s="8" t="s">
        <v>96</v>
      </c>
      <c r="H155" s="9" t="s">
        <v>541</v>
      </c>
      <c r="I155" s="9"/>
      <c r="J155" s="9"/>
      <c r="K155" s="10"/>
      <c r="L155" s="10">
        <v>60000</v>
      </c>
      <c r="M155" s="10">
        <v>60000</v>
      </c>
      <c r="N155" s="10" t="s">
        <v>655</v>
      </c>
      <c r="O155" s="8" t="s">
        <v>16</v>
      </c>
      <c r="P155" s="17">
        <v>2</v>
      </c>
    </row>
    <row r="157" spans="1:16" ht="18.75" x14ac:dyDescent="0.3">
      <c r="H157" s="30" t="s">
        <v>647</v>
      </c>
      <c r="I157" s="33"/>
      <c r="J157" s="33"/>
      <c r="L157" s="31">
        <f>SUM(L4:L155)</f>
        <v>109283000</v>
      </c>
      <c r="M157" s="31">
        <f>SUM(M4:M155)</f>
        <v>155984251</v>
      </c>
    </row>
  </sheetData>
  <autoFilter ref="A3:P155"/>
  <conditionalFormatting sqref="P4:P155">
    <cfRule type="cellIs" dxfId="11" priority="1" operator="equal">
      <formula>1</formula>
    </cfRule>
    <cfRule type="cellIs" dxfId="10" priority="2" operator="equal">
      <formula>3</formula>
    </cfRule>
    <cfRule type="cellIs" dxfId="9" priority="3" operator="equal">
      <formula>2</formula>
    </cfRule>
  </conditionalFormatting>
  <pageMargins left="0.7" right="0.7" top="0.78740157499999996" bottom="0.78740157499999996" header="0.3" footer="0.3"/>
  <pageSetup paperSize="9" scale="2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26"/>
  <sheetViews>
    <sheetView showGridLines="0" tabSelected="1" workbookViewId="0">
      <selection activeCell="I16" sqref="I16"/>
    </sheetView>
  </sheetViews>
  <sheetFormatPr defaultRowHeight="12" x14ac:dyDescent="0.2"/>
  <cols>
    <col min="2" max="2" width="12" customWidth="1"/>
    <col min="3" max="3" width="3.83203125" customWidth="1"/>
  </cols>
  <sheetData>
    <row r="1" spans="2:4" ht="15" x14ac:dyDescent="0.25">
      <c r="B1" s="39" t="s">
        <v>670</v>
      </c>
    </row>
    <row r="3" spans="2:4" ht="15" x14ac:dyDescent="0.2">
      <c r="B3" s="6"/>
      <c r="D3" s="36" t="s">
        <v>669</v>
      </c>
    </row>
    <row r="5" spans="2:4" ht="15" x14ac:dyDescent="0.2">
      <c r="B5" s="15"/>
      <c r="D5" s="36" t="s">
        <v>668</v>
      </c>
    </row>
    <row r="7" spans="2:4" ht="15" x14ac:dyDescent="0.2">
      <c r="B7" s="20"/>
      <c r="D7" s="36" t="s">
        <v>667</v>
      </c>
    </row>
    <row r="9" spans="2:4" ht="15" x14ac:dyDescent="0.2">
      <c r="B9" s="27"/>
      <c r="D9" s="36" t="s">
        <v>666</v>
      </c>
    </row>
    <row r="13" spans="2:4" ht="15" x14ac:dyDescent="0.25">
      <c r="B13" s="39" t="s">
        <v>665</v>
      </c>
    </row>
    <row r="16" spans="2:4" x14ac:dyDescent="0.2">
      <c r="B16" s="12">
        <v>1</v>
      </c>
      <c r="D16" t="s">
        <v>664</v>
      </c>
    </row>
    <row r="17" spans="2:4" x14ac:dyDescent="0.2">
      <c r="B17" s="37"/>
      <c r="D17" s="36" t="s">
        <v>663</v>
      </c>
    </row>
    <row r="18" spans="2:4" x14ac:dyDescent="0.2">
      <c r="B18" s="37"/>
      <c r="D18" s="36"/>
    </row>
    <row r="19" spans="2:4" x14ac:dyDescent="0.2">
      <c r="B19" s="12">
        <v>2</v>
      </c>
      <c r="D19" t="s">
        <v>662</v>
      </c>
    </row>
    <row r="20" spans="2:4" x14ac:dyDescent="0.2">
      <c r="B20" s="37"/>
      <c r="D20" s="38" t="s">
        <v>661</v>
      </c>
    </row>
    <row r="21" spans="2:4" x14ac:dyDescent="0.2">
      <c r="B21" s="37"/>
    </row>
    <row r="22" spans="2:4" x14ac:dyDescent="0.2">
      <c r="B22" s="12">
        <v>3</v>
      </c>
      <c r="D22" t="s">
        <v>660</v>
      </c>
    </row>
    <row r="23" spans="2:4" x14ac:dyDescent="0.2">
      <c r="D23" s="36" t="s">
        <v>659</v>
      </c>
    </row>
    <row r="24" spans="2:4" x14ac:dyDescent="0.2">
      <c r="D24" s="36"/>
    </row>
    <row r="26" spans="2:4" x14ac:dyDescent="0.2">
      <c r="B26" s="35" t="s">
        <v>658</v>
      </c>
    </row>
  </sheetData>
  <conditionalFormatting sqref="B19:B21">
    <cfRule type="cellIs" dxfId="8" priority="7" operator="equal">
      <formula>1</formula>
    </cfRule>
    <cfRule type="cellIs" dxfId="7" priority="8" operator="equal">
      <formula>3</formula>
    </cfRule>
    <cfRule type="cellIs" dxfId="6" priority="9" operator="equal">
      <formula>2</formula>
    </cfRule>
  </conditionalFormatting>
  <conditionalFormatting sqref="B16:B18">
    <cfRule type="cellIs" dxfId="5" priority="4" operator="equal">
      <formula>1</formula>
    </cfRule>
    <cfRule type="cellIs" dxfId="4" priority="5" operator="equal">
      <formula>3</formula>
    </cfRule>
    <cfRule type="cellIs" dxfId="3" priority="6" operator="equal">
      <formula>2</formula>
    </cfRule>
  </conditionalFormatting>
  <conditionalFormatting sqref="B22">
    <cfRule type="cellIs" dxfId="2" priority="1" operator="equal">
      <formula>1</formula>
    </cfRule>
    <cfRule type="cellIs" dxfId="1" priority="2" operator="equal">
      <formula>3</formula>
    </cfRule>
    <cfRule type="cellIs" dxfId="0" priority="3" operator="equal">
      <formula>2</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Akční plán</vt:lpstr>
      <vt:lpstr>Vysvětlivky</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Linda Vyvialová</dc:creator>
  <cp:lastModifiedBy>Linda Vyvialová</cp:lastModifiedBy>
  <cp:lastPrinted>2022-01-26T08:51:25Z</cp:lastPrinted>
  <dcterms:created xsi:type="dcterms:W3CDTF">2021-12-09T15:16:49Z</dcterms:created>
  <dcterms:modified xsi:type="dcterms:W3CDTF">2022-01-31T15:37:38Z</dcterms:modified>
</cp:coreProperties>
</file>